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canterb\appdata\local\bentley\projectwise\workingdir\ohiodot-pw.bentley.com_ohiodot-pw-02\mark.canterbury@dot.ohio.gov\d1072251\"/>
    </mc:Choice>
  </mc:AlternateContent>
  <xr:revisionPtr revIDLastSave="0" documentId="13_ncr:1_{8173DC93-F55A-4F1C-8EE1-07E9104C56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3" i="1" l="1"/>
  <c r="N10" i="1"/>
  <c r="N11" i="1"/>
  <c r="M23" i="1"/>
  <c r="M10" i="1"/>
  <c r="M11" i="1"/>
  <c r="L120" i="1"/>
  <c r="K120" i="1"/>
  <c r="J120" i="1"/>
  <c r="L78" i="1"/>
  <c r="K78" i="1"/>
  <c r="J78" i="1"/>
  <c r="L36" i="1"/>
  <c r="K36" i="1"/>
  <c r="J36" i="1"/>
  <c r="L11" i="1"/>
  <c r="K11" i="1"/>
  <c r="J11" i="1"/>
  <c r="L156" i="1" l="1"/>
  <c r="K156" i="1"/>
  <c r="J156" i="1"/>
  <c r="L114" i="1"/>
  <c r="K114" i="1"/>
  <c r="J114" i="1"/>
  <c r="L72" i="1"/>
  <c r="K72" i="1"/>
  <c r="J72" i="1"/>
  <c r="J10" i="1"/>
  <c r="L132" i="1" l="1"/>
  <c r="K132" i="1"/>
  <c r="J132" i="1"/>
  <c r="L119" i="1"/>
  <c r="K119" i="1"/>
  <c r="J119" i="1"/>
  <c r="L90" i="1"/>
  <c r="K90" i="1"/>
  <c r="J90" i="1"/>
  <c r="L77" i="1"/>
  <c r="K77" i="1"/>
  <c r="J77" i="1"/>
  <c r="L48" i="1"/>
  <c r="K48" i="1"/>
  <c r="J48" i="1"/>
  <c r="L35" i="1"/>
  <c r="K35" i="1"/>
  <c r="J35" i="1"/>
  <c r="L23" i="1"/>
  <c r="L30" i="1" s="1"/>
  <c r="K23" i="1"/>
  <c r="K30" i="1" s="1"/>
  <c r="L10" i="1"/>
  <c r="K10" i="1"/>
  <c r="J23" i="1"/>
  <c r="J30" i="1" s="1"/>
  <c r="D7" i="1" l="1"/>
  <c r="D32" i="1" s="1"/>
  <c r="D74" i="1" s="1"/>
  <c r="D116" i="1" s="1"/>
</calcChain>
</file>

<file path=xl/sharedStrings.xml><?xml version="1.0" encoding="utf-8"?>
<sst xmlns="http://schemas.openxmlformats.org/spreadsheetml/2006/main" count="64" uniqueCount="33">
  <si>
    <t>SHEET NO.</t>
  </si>
  <si>
    <t>STATION TO STATION</t>
  </si>
  <si>
    <t xml:space="preserve">TOTALS CARRIED TO GENERAL SUMMARY  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</si>
  <si>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</si>
  <si>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</si>
  <si>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</si>
  <si>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</si>
  <si>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</si>
  <si>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</si>
  <si>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</si>
  <si>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</si>
  <si>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</si>
  <si>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</si>
  <si>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</si>
  <si>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REF NO.</t>
  </si>
  <si>
    <t>STATION</t>
  </si>
  <si>
    <t>SIDE</t>
  </si>
  <si>
    <t>CROSS STREET</t>
  </si>
  <si>
    <t>202E30000</t>
  </si>
  <si>
    <t>608E10000</t>
  </si>
  <si>
    <t>608E52000</t>
  </si>
  <si>
    <t>CR-1</t>
  </si>
  <si>
    <t>CR-2</t>
  </si>
  <si>
    <t>LT.</t>
  </si>
  <si>
    <t>CR-3</t>
  </si>
  <si>
    <t>CR-4</t>
  </si>
  <si>
    <t>74+26/ 39' LT.</t>
  </si>
  <si>
    <t>SANDY LN.</t>
  </si>
  <si>
    <t>74+62/ 52' LT.</t>
  </si>
  <si>
    <t>107+87/ 27' LT.</t>
  </si>
  <si>
    <t>LANE ST.</t>
  </si>
  <si>
    <t>108+11/ 27' LT.</t>
  </si>
  <si>
    <t>S.R.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</si>
</sst>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4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49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50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textRotation="90"/>
    </xf>
    <xf numFmtId="0" fontId="4" fillId="0" borderId="34" xfId="0" applyFont="1" applyBorder="1" applyAlignment="1" applyProtection="1">
      <alignment horizontal="center" vertical="center"/>
      <protection locked="0"/>
    </xf>
    <xf numFmtId="11" fontId="4" fillId="0" borderId="0" xfId="0" applyNumberFormat="1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52" xfId="0" applyFont="1" applyBorder="1" applyAlignment="1">
      <alignment vertical="center"/>
    </xf>
    <xf numFmtId="0" fontId="4" fillId="0" borderId="50" xfId="0" applyFont="1" applyBorder="1" applyAlignment="1">
      <alignment vertical="center"/>
    </xf>
    <xf numFmtId="0" fontId="4" fillId="0" borderId="51" xfId="0" applyFont="1" applyBorder="1" applyAlignment="1">
      <alignment vertical="center"/>
    </xf>
    <xf numFmtId="0" fontId="4" fillId="0" borderId="53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vertical="center"/>
    </xf>
    <xf numFmtId="0" fontId="4" fillId="0" borderId="39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164" fontId="4" fillId="0" borderId="55" xfId="0" applyNumberFormat="1" applyFont="1" applyBorder="1" applyAlignment="1">
      <alignment horizontal="center" vertical="center" textRotation="90" wrapText="1"/>
    </xf>
    <xf numFmtId="164" fontId="4" fillId="0" borderId="9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43" xfId="0" applyFont="1" applyBorder="1" applyAlignment="1">
      <alignment horizontal="center" vertical="center" textRotation="90" wrapText="1"/>
    </xf>
    <xf numFmtId="0" fontId="7" fillId="0" borderId="46" xfId="0" applyFont="1" applyBorder="1" applyAlignment="1">
      <alignment horizontal="center" vertical="center" textRotation="90" wrapText="1"/>
    </xf>
    <xf numFmtId="0" fontId="7" fillId="0" borderId="47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vertical="center"/>
    </xf>
    <xf numFmtId="0" fontId="7" fillId="0" borderId="41" xfId="0" applyFont="1" applyBorder="1" applyAlignment="1">
      <alignment vertical="center"/>
    </xf>
    <xf numFmtId="0" fontId="7" fillId="0" borderId="42" xfId="0" applyFont="1" applyBorder="1" applyAlignment="1">
      <alignment vertical="center"/>
    </xf>
    <xf numFmtId="0" fontId="7" fillId="0" borderId="36" xfId="0" applyFont="1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44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29</xdr:row>
      <xdr:rowOff>0</xdr:rowOff>
    </xdr:from>
    <xdr:to>
      <xdr:col>12</xdr:col>
      <xdr:colOff>0</xdr:colOff>
      <xdr:row>29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30</xdr:row>
      <xdr:rowOff>0</xdr:rowOff>
    </xdr:from>
    <xdr:to>
      <xdr:col>12</xdr:col>
      <xdr:colOff>0</xdr:colOff>
      <xdr:row>30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161925</xdr:colOff>
      <xdr:row>30</xdr:row>
      <xdr:rowOff>0</xdr:rowOff>
    </xdr:from>
    <xdr:to>
      <xdr:col>23</xdr:col>
      <xdr:colOff>161925</xdr:colOff>
      <xdr:row>30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30</xdr:row>
      <xdr:rowOff>0</xdr:rowOff>
    </xdr:from>
    <xdr:to>
      <xdr:col>12</xdr:col>
      <xdr:colOff>0</xdr:colOff>
      <xdr:row>30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161925</xdr:colOff>
      <xdr:row>30</xdr:row>
      <xdr:rowOff>0</xdr:rowOff>
    </xdr:from>
    <xdr:to>
      <xdr:col>23</xdr:col>
      <xdr:colOff>161925</xdr:colOff>
      <xdr:row>30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30</xdr:row>
      <xdr:rowOff>0</xdr:rowOff>
    </xdr:from>
    <xdr:to>
      <xdr:col>12</xdr:col>
      <xdr:colOff>0</xdr:colOff>
      <xdr:row>30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161925</xdr:colOff>
      <xdr:row>30</xdr:row>
      <xdr:rowOff>0</xdr:rowOff>
    </xdr:from>
    <xdr:to>
      <xdr:col>23</xdr:col>
      <xdr:colOff>161925</xdr:colOff>
      <xdr:row>30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30</xdr:row>
      <xdr:rowOff>0</xdr:rowOff>
    </xdr:from>
    <xdr:to>
      <xdr:col>12</xdr:col>
      <xdr:colOff>0</xdr:colOff>
      <xdr:row>30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161925</xdr:colOff>
      <xdr:row>30</xdr:row>
      <xdr:rowOff>0</xdr:rowOff>
    </xdr:from>
    <xdr:to>
      <xdr:col>23</xdr:col>
      <xdr:colOff>161925</xdr:colOff>
      <xdr:row>30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30</xdr:row>
      <xdr:rowOff>0</xdr:rowOff>
    </xdr:from>
    <xdr:to>
      <xdr:col>12</xdr:col>
      <xdr:colOff>0</xdr:colOff>
      <xdr:row>30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161925</xdr:colOff>
      <xdr:row>30</xdr:row>
      <xdr:rowOff>0</xdr:rowOff>
    </xdr:from>
    <xdr:to>
      <xdr:col>23</xdr:col>
      <xdr:colOff>161925</xdr:colOff>
      <xdr:row>30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30</xdr:row>
      <xdr:rowOff>0</xdr:rowOff>
    </xdr:from>
    <xdr:to>
      <xdr:col>12</xdr:col>
      <xdr:colOff>0</xdr:colOff>
      <xdr:row>30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161925</xdr:colOff>
      <xdr:row>30</xdr:row>
      <xdr:rowOff>0</xdr:rowOff>
    </xdr:from>
    <xdr:to>
      <xdr:col>23</xdr:col>
      <xdr:colOff>161925</xdr:colOff>
      <xdr:row>30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30</xdr:row>
      <xdr:rowOff>0</xdr:rowOff>
    </xdr:from>
    <xdr:to>
      <xdr:col>12</xdr:col>
      <xdr:colOff>0</xdr:colOff>
      <xdr:row>30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161925</xdr:colOff>
      <xdr:row>30</xdr:row>
      <xdr:rowOff>0</xdr:rowOff>
    </xdr:from>
    <xdr:to>
      <xdr:col>23</xdr:col>
      <xdr:colOff>161925</xdr:colOff>
      <xdr:row>30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30</xdr:row>
      <xdr:rowOff>0</xdr:rowOff>
    </xdr:from>
    <xdr:to>
      <xdr:col>12</xdr:col>
      <xdr:colOff>0</xdr:colOff>
      <xdr:row>30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161925</xdr:colOff>
      <xdr:row>30</xdr:row>
      <xdr:rowOff>0</xdr:rowOff>
    </xdr:from>
    <xdr:to>
      <xdr:col>23</xdr:col>
      <xdr:colOff>161925</xdr:colOff>
      <xdr:row>30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30</xdr:row>
      <xdr:rowOff>0</xdr:rowOff>
    </xdr:from>
    <xdr:to>
      <xdr:col>12</xdr:col>
      <xdr:colOff>0</xdr:colOff>
      <xdr:row>30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161925</xdr:colOff>
      <xdr:row>30</xdr:row>
      <xdr:rowOff>0</xdr:rowOff>
    </xdr:from>
    <xdr:to>
      <xdr:col>23</xdr:col>
      <xdr:colOff>161925</xdr:colOff>
      <xdr:row>30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30</xdr:row>
      <xdr:rowOff>0</xdr:rowOff>
    </xdr:from>
    <xdr:to>
      <xdr:col>12</xdr:col>
      <xdr:colOff>0</xdr:colOff>
      <xdr:row>30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161925</xdr:colOff>
      <xdr:row>30</xdr:row>
      <xdr:rowOff>0</xdr:rowOff>
    </xdr:from>
    <xdr:to>
      <xdr:col>23</xdr:col>
      <xdr:colOff>161925</xdr:colOff>
      <xdr:row>30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30</xdr:row>
      <xdr:rowOff>0</xdr:rowOff>
    </xdr:from>
    <xdr:to>
      <xdr:col>22</xdr:col>
      <xdr:colOff>66675</xdr:colOff>
      <xdr:row>30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/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B446"/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B473"/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B494"/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B617"/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B633"/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B638"/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B669"/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B681"/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B682"/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B683"/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B690"/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B834"/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B846"/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B847"/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B848"/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B854"/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B855"/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B992"/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B1011"/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B1013"/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B1015"/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B1033"/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B1034"/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B1044"/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B1045"/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B1046"/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B1047"/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B1050"/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B1051"/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B1052"/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B1063"/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B1064"/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B1065"/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B1066"/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B1074"/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B1075"/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B1076"/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B1077"/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B1078"/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B1079"/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B1080"/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B1081"/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B1082"/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B1083"/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B1084"/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B1130"/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B1131"/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B1132"/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B1150"/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B1151"/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B1157"/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B1158"/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B1159"/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B1178"/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B1179"/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B1180"/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B1246"/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B1258"/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B1263"/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B1264"/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B1265"/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B1267"/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B1274"/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B1278"/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B1279"/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B1284"/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B1291"/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B1292"/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B1295"/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B1299"/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B1305"/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B1306"/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B1307"/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B1311"/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B1312"/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B1313"/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B1325"/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B1326"/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B1327"/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/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B1338"/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B1339"/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B1352"/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B1359"/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B1360"/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B1373"/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B1415"/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B1436"/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B1446"/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B1450"/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B1456"/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B1457"/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B1467"/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B1468"/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B1469"/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B1470"/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B1471"/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B1472"/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B1473"/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B1477"/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B1482"/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B1483"/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B1487"/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B1502"/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B1503"/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B1504"/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B1508"/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B1512"/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B1513"/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B1514"/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B1515"/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B1519"/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B1520"/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B1525"/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B1640"/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B1641"/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B1642"/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B1643"/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B1644"/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B1645"/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B1646"/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B1647"/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B1648"/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B1649"/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B1650"/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B1658"/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B1659"/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B1660"/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B1661"/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B1662"/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B1663"/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B1664"/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B1665"/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B1739"/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B1761"/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B1771"/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B1790"/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B1823"/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B1824"/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B1825"/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B1826"/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B1827"/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B1828"/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B1829"/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B1830"/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B1831"/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B1832"/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B1833"/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B1848"/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B1849"/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B1850"/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B1851"/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B1852"/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B1853"/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B1854"/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B1855"/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B1856"/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B1857"/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B1858"/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B1859"/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B1860"/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B1861"/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B1862"/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B1863"/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B1864"/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B1877"/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B1878"/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B1879"/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B1880"/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B1881"/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B1882"/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B1883"/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B1884"/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B1885"/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B1886"/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B2040"/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B2041"/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B2042"/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B2043"/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B2044"/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B2045"/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B2046"/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B2047"/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B2048"/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B2049"/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B2050"/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B2058"/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B2059"/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B2060"/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B2061"/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B2062"/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B2064"/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B2066"/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B2067"/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B2068"/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B2069"/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B2070"/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B2071"/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B2072"/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B2073"/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B2074"/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B2075"/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B2076"/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B2098"/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B2099"/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B2100"/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B2101"/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B2102"/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B2103"/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B2104"/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B2107"/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B2108"/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B2109"/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B2130"/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B2136"/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B2137"/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B2145"/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B2146"/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B2164"/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B2165"/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B2219"/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B2225"/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B2248"/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B2254"/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B2259"/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B2265"/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B2278"/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B2284"/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B2702"/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B2707"/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B2714"/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B2715"/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B2731"/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B2736"/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B2743"/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B2744"/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B2779"/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B2784"/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B2791"/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B2792"/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B2798"/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B2803"/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B2811"/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B2929"/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B2935"/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B2936"/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B2937"/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B2938"/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B2940"/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B2942"/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B2945"/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B2946"/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B2951"/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B2963"/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B2968"/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B2969"/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B2970"/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B2977"/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B2978"/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B2979"/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B2983"/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B2993"/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B2994"/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B2999"/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B3000"/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B3002"/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B3003"/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B3005"/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B3008"/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B3012"/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B3018"/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B3023"/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B3027"/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B3028"/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B3033"/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B3034"/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B3037"/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B3040"/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B3041"/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B3042"/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B3052"/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B3053"/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B3058"/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B3077"/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B3080"/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B3085"/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B3105"/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B3161"/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B3164"/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B3169"/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B3190"/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B3193"/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B3198"/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B3282"/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B3285"/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B3290"/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B3300"/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B3306"/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B3321"/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B3322"/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B3327"/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B3334"/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B3355"/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B3356"/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B3361"/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B3397"/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B3418"/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B3419"/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B3421"/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B3424"/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B3443"/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B3448"/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B3723"/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B3757"/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B3762"/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B3768"/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B3794"/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B3795"/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B3796"/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B3803"/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B3806"/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B3807"/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B3812"/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B3823"/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B3842"/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B3847"/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B3851"/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B3855"/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B3856"/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B3857"/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B3867"/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B3868"/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B3881"/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B3903"/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B3912"/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B3919"/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B3929"/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B3938"/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B3944"/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B4086"/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B4087"/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B4114"/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B4124"/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B4125"/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B4152"/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B4254"/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B4255"/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B4279"/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B4280"/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B4282"/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B4294"/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B4307"/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B4336"/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B4420"/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B4421"/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B4422"/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B4423"/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B4463"/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B4464"/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B4465"/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B4466"/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B4467"/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B4492"/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B4594"/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B4595"/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B4596"/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B4597"/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B4619"/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B4620"/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B4621"/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B4909"/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B4962"/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B5206"/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B5232"/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B6187"/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B6188"/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B6303"/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B6304"/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B6364"/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B6365"/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B6376"/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B6377"/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B6437"/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B6438"/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B6557"/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B6637"/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B6649"/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B6762"/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B6856"/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B6857"/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B6858"/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B6859"/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B6860"/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B6861"/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B6862"/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B6863"/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B6864"/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B6865"/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B6866"/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B6867"/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B6868"/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B6869"/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B6870"/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B6871"/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B6873"/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/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B6875"/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B6876"/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B6877"/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B6878"/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B6879"/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B6880"/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B6881"/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B6882"/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B6883"/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B6884"/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B6885"/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B6886"/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B6887"/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B6888"/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B6889"/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B6890"/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B6891"/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B6892"/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B6893"/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B6894"/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B6895"/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B6896"/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B6897"/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B6898"/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B6899"/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B6900"/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B6901"/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B6902"/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B6903"/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B6904"/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B6950"/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B6951"/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B6952"/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B6953"/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B6954"/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B6955"/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B6956"/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B6957"/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B6958"/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B6959"/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B6960"/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B6961"/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B6962"/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B6963"/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B6964"/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B6965"/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B6966"/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B6967"/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B6968"/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B6969"/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B6970"/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B6971"/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B6972"/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B6973"/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B6974"/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B6975"/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B7181"/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B7196"/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B7197"/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B7218"/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B7238"/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B7295"/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B7296"/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B7302"/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  <cell r="G7334"/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  <cell r="G7335"/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  <cell r="G7338"/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  <cell r="G7339"/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  <cell r="G7340"/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  <cell r="G7341"/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  <cell r="G7342"/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  <cell r="G7344"/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  <cell r="G7345"/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  <cell r="G7348"/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  <cell r="G7351"/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  <cell r="G7357"/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  <cell r="G7358"/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  <cell r="G7359"/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  <cell r="G7360"/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  <cell r="G7361"/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  <cell r="G7362"/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  <cell r="G7363"/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  <cell r="G7364"/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  <cell r="G7366"/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  <cell r="G7367"/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  <cell r="G7368"/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  <cell r="G7369"/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  <cell r="G7370"/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  <cell r="G7371"/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  <cell r="G7372"/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  <cell r="G7373"/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  <cell r="G7374"/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  <cell r="G7375"/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  <cell r="G7376"/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  <cell r="G7377"/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  <cell r="G7383"/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/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  <cell r="G7385"/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/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  <cell r="G7387"/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  <cell r="G7388"/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  <cell r="G7389"/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/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  <cell r="G7391"/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  <cell r="G7400"/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  <cell r="G7401"/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  <cell r="G7402"/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  <cell r="G7403"/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  <cell r="G7404"/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  <cell r="G7405"/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  <cell r="G7406"/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  <cell r="G7407"/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  <cell r="G7410"/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  <cell r="G7411"/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/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  <cell r="G7417"/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  <cell r="G7418"/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  <cell r="G7419"/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  <cell r="G7420"/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  <cell r="G7421"/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  <cell r="G7422"/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  <cell r="G7423"/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  <cell r="G7424"/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  <cell r="G7425"/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  <cell r="G7426"/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  <cell r="G7427"/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  <cell r="G7428"/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  <cell r="G7433"/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  <cell r="G7434"/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  <cell r="G7443"/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  <cell r="G7444"/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  <cell r="G7445"/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  <cell r="G7446"/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/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  <cell r="G7448"/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  <cell r="G7449"/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  <cell r="G7450"/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  <cell r="G7451"/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  <cell r="G7452"/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  <cell r="G7462"/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  <cell r="G7463"/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/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/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/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  <cell r="G7482"/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  <cell r="G7491"/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  <cell r="G7492"/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  <cell r="G7493"/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  <cell r="G7494"/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  <cell r="G7495"/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  <cell r="G7496"/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  <cell r="G7497"/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  <cell r="G7498"/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  <cell r="G7499"/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  <cell r="G7500"/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  <cell r="G7501"/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  <cell r="G7502"/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  <cell r="G7503"/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  <cell r="G7504"/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  <cell r="G7505"/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  <cell r="G7506"/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  <cell r="G7507"/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  <cell r="G7508"/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  <cell r="G7509"/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  <cell r="G7510"/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  <cell r="G7511"/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  <cell r="G7522"/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  <cell r="G7569"/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  <cell r="G7570"/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  <cell r="G7572"/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  <cell r="G7573"/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  <cell r="G7621"/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  <cell r="G7622"/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  <cell r="G7623"/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  <cell r="G7624"/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  <cell r="G7631"/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  <cell r="G7633"/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  <cell r="G7653"/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  <cell r="G7654"/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  <cell r="G7655"/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  <cell r="G7656"/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  <cell r="G7671"/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  <cell r="G7672"/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  <cell r="G7673"/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  <cell r="G7674"/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  <cell r="G7675"/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  <cell r="G7702"/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  <cell r="G7704"/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  <cell r="G7720"/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  <cell r="G7723"/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  <cell r="G7724"/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  <cell r="G7725"/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  <cell r="G7726"/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  <cell r="G7727"/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  <cell r="G7728"/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  <cell r="G7729"/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  <cell r="G7730"/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  <cell r="G7731"/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  <cell r="G7732"/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  <cell r="G7735"/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  <cell r="G7750"/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  <cell r="G7751"/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  <cell r="G7752"/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  <cell r="G7753"/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  <cell r="G7754"/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  <cell r="G7755"/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  <cell r="G7756"/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  <cell r="G7757"/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  <cell r="G7758"/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  <cell r="G7759"/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  <cell r="G7763"/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  <cell r="G7764"/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  <cell r="G7765"/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  <cell r="G7766"/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  <cell r="G7768"/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  <cell r="G7769"/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  <cell r="G7771"/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  <cell r="G7772"/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  <cell r="G7773"/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  <cell r="G7774"/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  <cell r="G7775"/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  <cell r="G7776"/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  <cell r="G7777"/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  <cell r="G7778"/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  <cell r="G7779"/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  <cell r="G7780"/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  <cell r="G7781"/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  <cell r="G7782"/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  <cell r="G7783"/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  <cell r="G7791"/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  <cell r="G7792"/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B7865"/>
          <cell r="C7865"/>
          <cell r="D7865"/>
          <cell r="F7865"/>
          <cell r="G7865"/>
        </row>
        <row r="7866">
          <cell r="A7866"/>
          <cell r="B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156"/>
  <sheetViews>
    <sheetView showGridLines="0" tabSelected="1" topLeftCell="A7" zoomScale="90" zoomScaleNormal="90" workbookViewId="0">
      <selection activeCell="D10" sqref="D10:P30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10.28515625" style="5" customWidth="1"/>
    <col min="9" max="9" width="23.85546875" style="5" customWidth="1"/>
    <col min="10" max="10" width="9.7109375" style="6" customWidth="1"/>
    <col min="11" max="13" width="9.7109375" style="5" customWidth="1"/>
    <col min="14" max="14" width="9.5703125" style="5" customWidth="1"/>
    <col min="15" max="15" width="9.7109375" style="5" customWidth="1"/>
    <col min="16" max="16" width="9.5703125" style="5" customWidth="1"/>
    <col min="17" max="16384" width="9.140625" style="5"/>
  </cols>
  <sheetData>
    <row r="1" spans="1:17" ht="12.75" customHeight="1" x14ac:dyDescent="0.2">
      <c r="A1" s="5">
        <v>1</v>
      </c>
      <c r="D1" s="2"/>
      <c r="E1" s="2"/>
      <c r="F1" s="3"/>
      <c r="G1" s="3" t="s">
        <v>6</v>
      </c>
      <c r="H1" s="2" t="s">
        <v>12</v>
      </c>
      <c r="I1" s="1"/>
      <c r="J1" s="1"/>
      <c r="K1" s="23"/>
      <c r="L1" s="1"/>
    </row>
    <row r="2" spans="1:17" ht="12.75" customHeight="1" x14ac:dyDescent="0.2">
      <c r="D2" s="2"/>
      <c r="E2" s="2"/>
      <c r="F2" s="3"/>
      <c r="G2" s="3" t="s">
        <v>3</v>
      </c>
      <c r="H2" s="2" t="s">
        <v>4</v>
      </c>
      <c r="I2" s="1"/>
      <c r="J2" s="1"/>
      <c r="K2" s="23"/>
      <c r="L2" s="1"/>
    </row>
    <row r="3" spans="1:17" ht="12.75" customHeight="1" x14ac:dyDescent="0.2">
      <c r="D3" s="2"/>
      <c r="E3" s="3"/>
      <c r="F3" s="3"/>
      <c r="G3" s="3"/>
      <c r="H3" s="2" t="s">
        <v>5</v>
      </c>
      <c r="I3" s="1"/>
      <c r="J3" s="1"/>
      <c r="K3" s="2"/>
      <c r="L3" s="1"/>
    </row>
    <row r="4" spans="1:17" ht="12.75" customHeight="1" x14ac:dyDescent="0.2">
      <c r="D4" s="2"/>
      <c r="E4" s="3"/>
      <c r="F4" s="4"/>
      <c r="G4" s="4"/>
      <c r="H4" s="2" t="s">
        <v>13</v>
      </c>
      <c r="I4" s="1"/>
      <c r="J4" s="1"/>
      <c r="K4" s="2"/>
      <c r="L4" s="1"/>
    </row>
    <row r="5" spans="1:17" ht="12.75" customHeight="1" x14ac:dyDescent="0.2">
      <c r="D5" s="2"/>
      <c r="E5" s="3"/>
      <c r="F5" s="4"/>
      <c r="G5" s="4"/>
      <c r="H5" s="2"/>
      <c r="I5" s="1"/>
      <c r="J5" s="1"/>
      <c r="K5" s="2"/>
      <c r="L5" s="1"/>
    </row>
    <row r="6" spans="1:17" ht="12.75" customHeight="1" thickBot="1" x14ac:dyDescent="0.25"/>
    <row r="7" spans="1:17" ht="12.75" customHeight="1" thickBot="1" x14ac:dyDescent="0.25">
      <c r="B7" s="25" t="s">
        <v>9</v>
      </c>
      <c r="D7" s="73">
        <f>N7</f>
        <v>1</v>
      </c>
      <c r="E7" s="73"/>
      <c r="F7" s="73"/>
      <c r="G7" s="73"/>
      <c r="H7" s="73"/>
      <c r="I7" s="73"/>
      <c r="J7" s="73"/>
      <c r="K7" s="73"/>
      <c r="L7" s="73"/>
      <c r="N7" s="21">
        <v>1</v>
      </c>
      <c r="O7" s="22"/>
      <c r="P7" s="22"/>
      <c r="Q7" s="22"/>
    </row>
    <row r="8" spans="1:17" ht="12.75" customHeight="1" thickBot="1" x14ac:dyDescent="0.25">
      <c r="B8" s="26"/>
      <c r="D8" s="74" t="s">
        <v>7</v>
      </c>
      <c r="E8" s="74"/>
      <c r="F8" s="74"/>
      <c r="G8" s="74"/>
      <c r="H8" s="74"/>
      <c r="I8" s="74"/>
      <c r="J8" s="24" t="s">
        <v>18</v>
      </c>
      <c r="K8" s="24" t="s">
        <v>19</v>
      </c>
      <c r="L8" s="24" t="s">
        <v>20</v>
      </c>
      <c r="M8" s="43"/>
      <c r="N8" s="43"/>
      <c r="O8" s="47"/>
      <c r="P8" s="43"/>
    </row>
    <row r="9" spans="1:17" ht="12.75" customHeight="1" thickBot="1" x14ac:dyDescent="0.25">
      <c r="D9" s="74" t="s">
        <v>8</v>
      </c>
      <c r="E9" s="74"/>
      <c r="F9" s="74"/>
      <c r="G9" s="74"/>
      <c r="H9" s="74"/>
      <c r="I9" s="74"/>
      <c r="J9" s="34"/>
      <c r="K9" s="34"/>
      <c r="L9" s="34"/>
    </row>
    <row r="10" spans="1:17" ht="12.75" customHeight="1" x14ac:dyDescent="0.2">
      <c r="B10" s="114" t="s">
        <v>10</v>
      </c>
      <c r="D10" s="89" t="s">
        <v>14</v>
      </c>
      <c r="E10" s="101" t="s">
        <v>0</v>
      </c>
      <c r="F10" s="95" t="s">
        <v>15</v>
      </c>
      <c r="G10" s="96"/>
      <c r="H10" s="101" t="s">
        <v>16</v>
      </c>
      <c r="I10" s="102" t="s">
        <v>17</v>
      </c>
      <c r="J10" s="35" t="str">
        <f t="shared" ref="J10:N10" si="0">IF(OR(TRIM(J8)=0,TRIM(J8)=""),"",IF(IFERROR(TRIM(INDEX(QryItemNamed,MATCH(TRIM(J8),ITEM,0),2)),"")="Y","SPECIAL",LEFT(IFERROR(TRIM(INDEX(ITEM,MATCH(TRIM(J8),ITEM,0))),""),3)))</f>
        <v>202</v>
      </c>
      <c r="K10" s="36" t="str">
        <f t="shared" si="0"/>
        <v>608</v>
      </c>
      <c r="L10" s="36" t="str">
        <f t="shared" si="0"/>
        <v>608</v>
      </c>
      <c r="M10" s="56" t="str">
        <f t="shared" si="0"/>
        <v/>
      </c>
      <c r="N10" s="45" t="str">
        <f t="shared" si="0"/>
        <v/>
      </c>
      <c r="O10" s="36"/>
      <c r="P10" s="60"/>
    </row>
    <row r="11" spans="1:17" ht="12.75" customHeight="1" x14ac:dyDescent="0.2">
      <c r="B11" s="115"/>
      <c r="D11" s="90"/>
      <c r="E11" s="77"/>
      <c r="F11" s="97"/>
      <c r="G11" s="98"/>
      <c r="H11" s="77"/>
      <c r="I11" s="103"/>
      <c r="J11" s="88" t="str">
        <f t="shared" ref="J11:L11" si="1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WALK REMOVED</v>
      </c>
      <c r="K11" s="69" t="str">
        <f t="shared" si="1"/>
        <v>4" CONCRETE WALK</v>
      </c>
      <c r="L11" s="69" t="str">
        <f t="shared" si="1"/>
        <v>CURB RAMP</v>
      </c>
      <c r="M11" s="65" t="str">
        <f t="shared" ref="M11:N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/>
      </c>
      <c r="N11" s="66" t="str">
        <f t="shared" si="2"/>
        <v/>
      </c>
      <c r="O11" s="67"/>
      <c r="P11" s="68"/>
    </row>
    <row r="12" spans="1:17" ht="12.75" customHeight="1" x14ac:dyDescent="0.2">
      <c r="B12" s="115"/>
      <c r="D12" s="90"/>
      <c r="E12" s="77"/>
      <c r="F12" s="97"/>
      <c r="G12" s="98"/>
      <c r="H12" s="77"/>
      <c r="I12" s="103"/>
      <c r="J12" s="88"/>
      <c r="K12" s="69"/>
      <c r="L12" s="69"/>
      <c r="M12" s="65"/>
      <c r="N12" s="66"/>
      <c r="O12" s="67"/>
      <c r="P12" s="68"/>
    </row>
    <row r="13" spans="1:17" ht="12.75" customHeight="1" x14ac:dyDescent="0.2">
      <c r="B13" s="115"/>
      <c r="D13" s="90"/>
      <c r="E13" s="77"/>
      <c r="F13" s="97"/>
      <c r="G13" s="98"/>
      <c r="H13" s="77"/>
      <c r="I13" s="103"/>
      <c r="J13" s="88"/>
      <c r="K13" s="69"/>
      <c r="L13" s="69"/>
      <c r="M13" s="65"/>
      <c r="N13" s="66"/>
      <c r="O13" s="67"/>
      <c r="P13" s="68"/>
    </row>
    <row r="14" spans="1:17" ht="12.75" customHeight="1" x14ac:dyDescent="0.2">
      <c r="B14" s="115"/>
      <c r="D14" s="90"/>
      <c r="E14" s="77"/>
      <c r="F14" s="97"/>
      <c r="G14" s="98"/>
      <c r="H14" s="77"/>
      <c r="I14" s="103"/>
      <c r="J14" s="88"/>
      <c r="K14" s="69"/>
      <c r="L14" s="69"/>
      <c r="M14" s="65"/>
      <c r="N14" s="66"/>
      <c r="O14" s="67"/>
      <c r="P14" s="68"/>
    </row>
    <row r="15" spans="1:17" ht="12.75" customHeight="1" x14ac:dyDescent="0.2">
      <c r="B15" s="115"/>
      <c r="D15" s="90"/>
      <c r="E15" s="77"/>
      <c r="F15" s="97"/>
      <c r="G15" s="98"/>
      <c r="H15" s="77"/>
      <c r="I15" s="103"/>
      <c r="J15" s="88"/>
      <c r="K15" s="69"/>
      <c r="L15" s="69"/>
      <c r="M15" s="65"/>
      <c r="N15" s="66"/>
      <c r="O15" s="67"/>
      <c r="P15" s="68"/>
    </row>
    <row r="16" spans="1:17" ht="12.75" customHeight="1" x14ac:dyDescent="0.2">
      <c r="B16" s="115"/>
      <c r="D16" s="90"/>
      <c r="E16" s="77"/>
      <c r="F16" s="97"/>
      <c r="G16" s="98"/>
      <c r="H16" s="77"/>
      <c r="I16" s="103"/>
      <c r="J16" s="88"/>
      <c r="K16" s="69"/>
      <c r="L16" s="69"/>
      <c r="M16" s="65"/>
      <c r="N16" s="66"/>
      <c r="O16" s="67"/>
      <c r="P16" s="68"/>
    </row>
    <row r="17" spans="2:16" ht="12.75" customHeight="1" x14ac:dyDescent="0.2">
      <c r="B17" s="115"/>
      <c r="D17" s="90"/>
      <c r="E17" s="77"/>
      <c r="F17" s="97"/>
      <c r="G17" s="98"/>
      <c r="H17" s="77"/>
      <c r="I17" s="103"/>
      <c r="J17" s="88"/>
      <c r="K17" s="69"/>
      <c r="L17" s="69"/>
      <c r="M17" s="65"/>
      <c r="N17" s="66"/>
      <c r="O17" s="67"/>
      <c r="P17" s="68"/>
    </row>
    <row r="18" spans="2:16" ht="6.4" customHeight="1" x14ac:dyDescent="0.2">
      <c r="B18" s="115"/>
      <c r="D18" s="90"/>
      <c r="E18" s="77"/>
      <c r="F18" s="97"/>
      <c r="G18" s="98"/>
      <c r="H18" s="77"/>
      <c r="I18" s="103"/>
      <c r="J18" s="88"/>
      <c r="K18" s="69"/>
      <c r="L18" s="69"/>
      <c r="M18" s="65"/>
      <c r="N18" s="66"/>
      <c r="O18" s="67"/>
      <c r="P18" s="68"/>
    </row>
    <row r="19" spans="2:16" ht="12.75" customHeight="1" x14ac:dyDescent="0.2">
      <c r="B19" s="115"/>
      <c r="D19" s="90"/>
      <c r="E19" s="77"/>
      <c r="F19" s="97"/>
      <c r="G19" s="98"/>
      <c r="H19" s="77"/>
      <c r="I19" s="103"/>
      <c r="J19" s="88"/>
      <c r="K19" s="69"/>
      <c r="L19" s="69"/>
      <c r="M19" s="65"/>
      <c r="N19" s="66"/>
      <c r="O19" s="67"/>
      <c r="P19" s="68"/>
    </row>
    <row r="20" spans="2:16" ht="12.75" customHeight="1" x14ac:dyDescent="0.2">
      <c r="B20" s="115"/>
      <c r="D20" s="90"/>
      <c r="E20" s="77"/>
      <c r="F20" s="97"/>
      <c r="G20" s="98"/>
      <c r="H20" s="77"/>
      <c r="I20" s="103"/>
      <c r="J20" s="88"/>
      <c r="K20" s="69"/>
      <c r="L20" s="69"/>
      <c r="M20" s="65"/>
      <c r="N20" s="66"/>
      <c r="O20" s="67"/>
      <c r="P20" s="68"/>
    </row>
    <row r="21" spans="2:16" ht="12.75" customHeight="1" x14ac:dyDescent="0.2">
      <c r="B21" s="115"/>
      <c r="D21" s="90"/>
      <c r="E21" s="77"/>
      <c r="F21" s="97"/>
      <c r="G21" s="98"/>
      <c r="H21" s="77"/>
      <c r="I21" s="103"/>
      <c r="J21" s="88"/>
      <c r="K21" s="69"/>
      <c r="L21" s="69"/>
      <c r="M21" s="65"/>
      <c r="N21" s="66"/>
      <c r="O21" s="67"/>
      <c r="P21" s="68"/>
    </row>
    <row r="22" spans="2:16" ht="12.75" customHeight="1" x14ac:dyDescent="0.2">
      <c r="B22" s="115"/>
      <c r="D22" s="90"/>
      <c r="E22" s="77"/>
      <c r="F22" s="97"/>
      <c r="G22" s="98"/>
      <c r="H22" s="77"/>
      <c r="I22" s="103"/>
      <c r="J22" s="88"/>
      <c r="K22" s="69"/>
      <c r="L22" s="69"/>
      <c r="M22" s="65"/>
      <c r="N22" s="66"/>
      <c r="O22" s="67"/>
      <c r="P22" s="68"/>
    </row>
    <row r="23" spans="2:16" ht="12.75" customHeight="1" thickBot="1" x14ac:dyDescent="0.25">
      <c r="B23" s="116"/>
      <c r="D23" s="91"/>
      <c r="E23" s="78"/>
      <c r="F23" s="99"/>
      <c r="G23" s="100"/>
      <c r="H23" s="78"/>
      <c r="I23" s="104"/>
      <c r="J23" s="9" t="str">
        <f t="shared" ref="J23:N23" si="3">IF(OR(TRIM(J8)=0,TRIM(J8)=""),"",IF(IFERROR(TRIM(INDEX(QryItemNamed,MATCH(TRIM(J8),ITEM,0),3)),"")="LS","",IFERROR(TRIM(INDEX(QryItemNamed,MATCH(TRIM(J8),ITEM,0),3)),"")))</f>
        <v>SF</v>
      </c>
      <c r="K23" s="10" t="str">
        <f t="shared" si="3"/>
        <v>SF</v>
      </c>
      <c r="L23" s="10" t="str">
        <f t="shared" si="3"/>
        <v>SF</v>
      </c>
      <c r="M23" s="54" t="str">
        <f t="shared" si="3"/>
        <v/>
      </c>
      <c r="N23" s="54" t="str">
        <f t="shared" si="3"/>
        <v/>
      </c>
      <c r="O23" s="55"/>
      <c r="P23" s="37"/>
    </row>
    <row r="24" spans="2:16" ht="12.75" customHeight="1" thickBot="1" x14ac:dyDescent="0.25">
      <c r="B24" s="31"/>
      <c r="D24" s="107" t="s">
        <v>32</v>
      </c>
      <c r="E24" s="108"/>
      <c r="F24" s="108"/>
      <c r="G24" s="108"/>
      <c r="H24" s="109"/>
      <c r="I24" s="41"/>
      <c r="J24" s="51"/>
      <c r="K24" s="52"/>
      <c r="L24" s="52"/>
      <c r="M24" s="48"/>
      <c r="N24" s="49"/>
      <c r="O24" s="49"/>
      <c r="P24" s="50"/>
    </row>
    <row r="25" spans="2:16" ht="12.75" customHeight="1" x14ac:dyDescent="0.2">
      <c r="B25" s="27"/>
      <c r="D25" s="38" t="s">
        <v>21</v>
      </c>
      <c r="E25" s="32">
        <v>15</v>
      </c>
      <c r="F25" s="112" t="s">
        <v>26</v>
      </c>
      <c r="G25" s="113"/>
      <c r="H25" s="16" t="s">
        <v>23</v>
      </c>
      <c r="I25" s="33" t="s">
        <v>27</v>
      </c>
      <c r="J25" s="42">
        <v>50</v>
      </c>
      <c r="K25" s="32">
        <v>60</v>
      </c>
      <c r="L25" s="32">
        <v>25</v>
      </c>
      <c r="M25" s="59"/>
      <c r="N25" s="58"/>
      <c r="O25" s="58"/>
      <c r="P25" s="62"/>
    </row>
    <row r="26" spans="2:16" ht="12.75" customHeight="1" x14ac:dyDescent="0.2">
      <c r="B26" s="28"/>
      <c r="D26" s="39" t="s">
        <v>22</v>
      </c>
      <c r="E26" s="15">
        <v>15</v>
      </c>
      <c r="F26" s="110" t="s">
        <v>28</v>
      </c>
      <c r="G26" s="111"/>
      <c r="H26" s="16" t="s">
        <v>23</v>
      </c>
      <c r="I26" s="33" t="s">
        <v>27</v>
      </c>
      <c r="J26" s="17">
        <v>44</v>
      </c>
      <c r="K26" s="15">
        <v>50</v>
      </c>
      <c r="L26" s="15">
        <v>25</v>
      </c>
      <c r="M26" s="57"/>
      <c r="N26" s="8"/>
      <c r="O26" s="8"/>
      <c r="P26" s="63"/>
    </row>
    <row r="27" spans="2:16" ht="12.75" customHeight="1" x14ac:dyDescent="0.2">
      <c r="B27" s="28"/>
      <c r="D27" s="39" t="s">
        <v>24</v>
      </c>
      <c r="E27" s="15">
        <v>18</v>
      </c>
      <c r="F27" s="110" t="s">
        <v>29</v>
      </c>
      <c r="G27" s="111"/>
      <c r="H27" s="16" t="s">
        <v>23</v>
      </c>
      <c r="I27" s="33" t="s">
        <v>30</v>
      </c>
      <c r="J27" s="17">
        <v>70</v>
      </c>
      <c r="K27" s="15">
        <v>70</v>
      </c>
      <c r="L27" s="15">
        <v>25</v>
      </c>
      <c r="M27" s="57"/>
      <c r="N27" s="8"/>
      <c r="O27" s="44"/>
      <c r="P27" s="61"/>
    </row>
    <row r="28" spans="2:16" ht="12.75" customHeight="1" x14ac:dyDescent="0.2">
      <c r="B28" s="28"/>
      <c r="D28" s="39" t="s">
        <v>25</v>
      </c>
      <c r="E28" s="15">
        <v>18</v>
      </c>
      <c r="F28" s="110" t="s">
        <v>31</v>
      </c>
      <c r="G28" s="111"/>
      <c r="H28" s="16" t="s">
        <v>23</v>
      </c>
      <c r="I28" s="33" t="s">
        <v>30</v>
      </c>
      <c r="J28" s="17">
        <v>85</v>
      </c>
      <c r="K28" s="15">
        <v>85</v>
      </c>
      <c r="L28" s="15">
        <v>25</v>
      </c>
      <c r="M28" s="57"/>
      <c r="N28" s="8"/>
      <c r="O28" s="44"/>
      <c r="P28" s="61"/>
    </row>
    <row r="29" spans="2:16" ht="12.75" customHeight="1" thickBot="1" x14ac:dyDescent="0.25">
      <c r="B29" s="28"/>
      <c r="D29" s="39"/>
      <c r="E29" s="15"/>
      <c r="F29" s="105"/>
      <c r="G29" s="106"/>
      <c r="H29" s="16"/>
      <c r="I29" s="30"/>
      <c r="J29" s="17"/>
      <c r="K29" s="15"/>
      <c r="L29" s="15"/>
      <c r="M29" s="46"/>
      <c r="N29" s="44"/>
      <c r="O29" s="44"/>
      <c r="P29" s="61"/>
    </row>
    <row r="30" spans="2:16" ht="12.75" customHeight="1" thickBot="1" x14ac:dyDescent="0.25">
      <c r="B30" s="5" t="s">
        <v>11</v>
      </c>
      <c r="D30" s="92" t="s">
        <v>2</v>
      </c>
      <c r="E30" s="93"/>
      <c r="F30" s="93"/>
      <c r="G30" s="93"/>
      <c r="H30" s="93"/>
      <c r="I30" s="94"/>
      <c r="J30" s="40">
        <f>IF(J8="","",IF(J23="",IF(SUM(COUNTIF(J25:J29,"LS")+COUNTIF(J25:J29,"LUMP"))&gt;0,"LS",""),IF(SUM(J25:J29)&gt;0,ROUNDUP(SUM(J25:J29),0),"")))</f>
        <v>249</v>
      </c>
      <c r="K30" s="40">
        <f>IF(K8="","",IF(K23="",IF(SUM(COUNTIF(K25:K29,"LS")+COUNTIF(K25:K29,"LUMP"))&gt;0,"LS",""),IF(SUM(K25:K29)&gt;0,ROUNDUP(SUM(K25:K29),0),"")))</f>
        <v>265</v>
      </c>
      <c r="L30" s="40">
        <f>IF(L8="","",IF(L23="",IF(SUM(COUNTIF(L25:L29,"LS")+COUNTIF(L25:L29,"LUMP"))&gt;0,"LS",""),IF(SUM(L25:L29)&gt;0,ROUNDUP(SUM(L25:L29),0),"")))</f>
        <v>100</v>
      </c>
      <c r="M30" s="53"/>
      <c r="N30" s="52"/>
      <c r="O30" s="52"/>
      <c r="P30" s="64"/>
    </row>
    <row r="31" spans="2:16" ht="12.75" customHeight="1" thickBot="1" x14ac:dyDescent="0.25"/>
    <row r="32" spans="2:16" ht="12.75" customHeight="1" thickBot="1" x14ac:dyDescent="0.25">
      <c r="B32" s="25" t="s">
        <v>9</v>
      </c>
      <c r="D32" s="73">
        <f>D7+1</f>
        <v>2</v>
      </c>
      <c r="E32" s="73"/>
      <c r="F32" s="73"/>
      <c r="G32" s="73"/>
      <c r="H32" s="73"/>
      <c r="I32" s="73"/>
      <c r="J32" s="73"/>
      <c r="K32" s="73"/>
      <c r="L32" s="73"/>
    </row>
    <row r="33" spans="2:12" ht="12.75" customHeight="1" thickBot="1" x14ac:dyDescent="0.25">
      <c r="B33" s="26"/>
      <c r="D33" s="74" t="s">
        <v>7</v>
      </c>
      <c r="E33" s="74"/>
      <c r="F33" s="74"/>
      <c r="G33" s="74"/>
      <c r="H33" s="74"/>
      <c r="I33" s="74"/>
      <c r="J33" s="24"/>
      <c r="K33" s="24"/>
      <c r="L33" s="24"/>
    </row>
    <row r="34" spans="2:12" ht="12.75" customHeight="1" thickBot="1" x14ac:dyDescent="0.25">
      <c r="D34" s="75" t="s">
        <v>8</v>
      </c>
      <c r="E34" s="75"/>
      <c r="F34" s="75"/>
      <c r="G34" s="75"/>
      <c r="H34" s="75"/>
      <c r="I34" s="75"/>
      <c r="J34" s="20"/>
      <c r="K34" s="20"/>
      <c r="L34" s="20"/>
    </row>
    <row r="35" spans="2:12" ht="12.75" customHeight="1" x14ac:dyDescent="0.2">
      <c r="B35" s="114" t="s">
        <v>10</v>
      </c>
      <c r="D35" s="76" t="s">
        <v>14</v>
      </c>
      <c r="E35" s="76" t="s">
        <v>0</v>
      </c>
      <c r="F35" s="79" t="s">
        <v>1</v>
      </c>
      <c r="G35" s="80"/>
      <c r="H35" s="80"/>
      <c r="I35" s="81"/>
      <c r="J35" s="7" t="str">
        <f t="shared" ref="J35:L35" si="4">IF(OR(TRIM(J33)=0,TRIM(J33)=""),"",IF(IFERROR(TRIM(INDEX(QryItemNamed,MATCH(TRIM(J33),ITEM,0),2)),"")="Y","SPECIAL",LEFT(IFERROR(TRIM(INDEX(ITEM,MATCH(TRIM(J33),ITEM,0))),""),3)))</f>
        <v/>
      </c>
      <c r="K35" s="8" t="str">
        <f t="shared" si="4"/>
        <v/>
      </c>
      <c r="L35" s="8" t="str">
        <f t="shared" si="4"/>
        <v/>
      </c>
    </row>
    <row r="36" spans="2:12" ht="12.75" customHeight="1" x14ac:dyDescent="0.2">
      <c r="B36" s="115"/>
      <c r="D36" s="77"/>
      <c r="E36" s="77"/>
      <c r="F36" s="82"/>
      <c r="G36" s="83"/>
      <c r="H36" s="83"/>
      <c r="I36" s="84"/>
      <c r="J36" s="88" t="str">
        <f t="shared" ref="J36:L36" si="5">IF(OR(TRIM(J33)=0,TRIM(J33)=""),IF(J34="","",J34),IF(IFERROR(TRIM(INDEX(QryItemNamed,MATCH(TRIM(J33),ITEM,0),2)),"")="Y",TRIM(RIGHT(IFERROR(TRIM(INDEX(QryItemNamed,MATCH(TRIM(J33),ITEM,0),4)),"123456789012"),LEN(IFERROR(TRIM(INDEX(QryItemNamed,MATCH(TRIM(J33),ITEM,0),4)),"123456789012"))-9))&amp;J34,IFERROR(TRIM(INDEX(QryItemNamed,MATCH(TRIM(J33),ITEM,0),4))&amp;J34,"ITEM CODE DOES NOT EXIST IN ITEM MASTER")))</f>
        <v/>
      </c>
      <c r="K36" s="69" t="str">
        <f t="shared" si="5"/>
        <v/>
      </c>
      <c r="L36" s="69" t="str">
        <f t="shared" si="5"/>
        <v/>
      </c>
    </row>
    <row r="37" spans="2:12" ht="12.75" customHeight="1" x14ac:dyDescent="0.2">
      <c r="B37" s="115"/>
      <c r="D37" s="77"/>
      <c r="E37" s="77"/>
      <c r="F37" s="82"/>
      <c r="G37" s="83"/>
      <c r="H37" s="83"/>
      <c r="I37" s="84"/>
      <c r="J37" s="88"/>
      <c r="K37" s="69"/>
      <c r="L37" s="69"/>
    </row>
    <row r="38" spans="2:12" ht="12.75" customHeight="1" x14ac:dyDescent="0.2">
      <c r="B38" s="115"/>
      <c r="D38" s="77"/>
      <c r="E38" s="77"/>
      <c r="F38" s="82"/>
      <c r="G38" s="83"/>
      <c r="H38" s="83"/>
      <c r="I38" s="84"/>
      <c r="J38" s="88"/>
      <c r="K38" s="69"/>
      <c r="L38" s="69"/>
    </row>
    <row r="39" spans="2:12" ht="12.75" customHeight="1" x14ac:dyDescent="0.2">
      <c r="B39" s="115"/>
      <c r="D39" s="77"/>
      <c r="E39" s="77"/>
      <c r="F39" s="82"/>
      <c r="G39" s="83"/>
      <c r="H39" s="83"/>
      <c r="I39" s="84"/>
      <c r="J39" s="88"/>
      <c r="K39" s="69"/>
      <c r="L39" s="69"/>
    </row>
    <row r="40" spans="2:12" ht="12.75" customHeight="1" x14ac:dyDescent="0.2">
      <c r="B40" s="115"/>
      <c r="D40" s="77"/>
      <c r="E40" s="77"/>
      <c r="F40" s="82"/>
      <c r="G40" s="83"/>
      <c r="H40" s="83"/>
      <c r="I40" s="84"/>
      <c r="J40" s="88"/>
      <c r="K40" s="69"/>
      <c r="L40" s="69"/>
    </row>
    <row r="41" spans="2:12" ht="12.75" customHeight="1" x14ac:dyDescent="0.2">
      <c r="B41" s="115"/>
      <c r="D41" s="77"/>
      <c r="E41" s="77"/>
      <c r="F41" s="82"/>
      <c r="G41" s="83"/>
      <c r="H41" s="83"/>
      <c r="I41" s="84"/>
      <c r="J41" s="88"/>
      <c r="K41" s="69"/>
      <c r="L41" s="69"/>
    </row>
    <row r="42" spans="2:12" ht="12.75" customHeight="1" x14ac:dyDescent="0.2">
      <c r="B42" s="115"/>
      <c r="D42" s="77"/>
      <c r="E42" s="77"/>
      <c r="F42" s="82"/>
      <c r="G42" s="83"/>
      <c r="H42" s="83"/>
      <c r="I42" s="84"/>
      <c r="J42" s="88"/>
      <c r="K42" s="69"/>
      <c r="L42" s="69"/>
    </row>
    <row r="43" spans="2:12" ht="12.75" customHeight="1" x14ac:dyDescent="0.2">
      <c r="B43" s="115"/>
      <c r="D43" s="77"/>
      <c r="E43" s="77"/>
      <c r="F43" s="82"/>
      <c r="G43" s="83"/>
      <c r="H43" s="83"/>
      <c r="I43" s="84"/>
      <c r="J43" s="88"/>
      <c r="K43" s="69"/>
      <c r="L43" s="69"/>
    </row>
    <row r="44" spans="2:12" ht="12.75" customHeight="1" x14ac:dyDescent="0.2">
      <c r="B44" s="115"/>
      <c r="D44" s="77"/>
      <c r="E44" s="77"/>
      <c r="F44" s="82"/>
      <c r="G44" s="83"/>
      <c r="H44" s="83"/>
      <c r="I44" s="84"/>
      <c r="J44" s="88"/>
      <c r="K44" s="69"/>
      <c r="L44" s="69"/>
    </row>
    <row r="45" spans="2:12" ht="12.75" customHeight="1" x14ac:dyDescent="0.2">
      <c r="B45" s="115"/>
      <c r="D45" s="77"/>
      <c r="E45" s="77"/>
      <c r="F45" s="82"/>
      <c r="G45" s="83"/>
      <c r="H45" s="83"/>
      <c r="I45" s="84"/>
      <c r="J45" s="88"/>
      <c r="K45" s="69"/>
      <c r="L45" s="69"/>
    </row>
    <row r="46" spans="2:12" ht="12.75" customHeight="1" x14ac:dyDescent="0.2">
      <c r="B46" s="115"/>
      <c r="D46" s="77"/>
      <c r="E46" s="77"/>
      <c r="F46" s="82"/>
      <c r="G46" s="83"/>
      <c r="H46" s="83"/>
      <c r="I46" s="84"/>
      <c r="J46" s="88"/>
      <c r="K46" s="69"/>
      <c r="L46" s="69"/>
    </row>
    <row r="47" spans="2:12" ht="12.75" customHeight="1" x14ac:dyDescent="0.2">
      <c r="B47" s="115"/>
      <c r="D47" s="77"/>
      <c r="E47" s="77"/>
      <c r="F47" s="82"/>
      <c r="G47" s="83"/>
      <c r="H47" s="83"/>
      <c r="I47" s="84"/>
      <c r="J47" s="88"/>
      <c r="K47" s="69"/>
      <c r="L47" s="69"/>
    </row>
    <row r="48" spans="2:12" ht="12.75" customHeight="1" thickBot="1" x14ac:dyDescent="0.25">
      <c r="B48" s="116"/>
      <c r="D48" s="78"/>
      <c r="E48" s="78"/>
      <c r="F48" s="85"/>
      <c r="G48" s="86"/>
      <c r="H48" s="86"/>
      <c r="I48" s="87"/>
      <c r="J48" s="9" t="str">
        <f t="shared" ref="J48:L48" si="6">IF(OR(TRIM(J33)=0,TRIM(J33)=""),"",IF(IFERROR(TRIM(INDEX(QryItemNamed,MATCH(TRIM(J33),ITEM,0),3)),"")="LS","",IFERROR(TRIM(INDEX(QryItemNamed,MATCH(TRIM(J33),ITEM,0),3)),"")))</f>
        <v/>
      </c>
      <c r="K48" s="10" t="str">
        <f t="shared" si="6"/>
        <v/>
      </c>
      <c r="L48" s="10" t="str">
        <f t="shared" si="6"/>
        <v/>
      </c>
    </row>
    <row r="49" spans="2:12" ht="12.75" customHeight="1" x14ac:dyDescent="0.2">
      <c r="B49" s="27"/>
      <c r="D49" s="11"/>
      <c r="E49" s="11"/>
      <c r="F49" s="12"/>
      <c r="G49" s="13"/>
      <c r="H49" s="12"/>
      <c r="I49" s="14"/>
      <c r="J49" s="13"/>
      <c r="K49" s="11"/>
      <c r="L49" s="11"/>
    </row>
    <row r="50" spans="2:12" ht="12.75" customHeight="1" x14ac:dyDescent="0.2">
      <c r="B50" s="28"/>
      <c r="D50" s="15"/>
      <c r="E50" s="15"/>
      <c r="F50" s="16"/>
      <c r="G50" s="17"/>
      <c r="H50" s="16"/>
      <c r="I50" s="18"/>
      <c r="J50" s="17"/>
      <c r="K50" s="15"/>
      <c r="L50" s="15"/>
    </row>
    <row r="51" spans="2:12" ht="12.75" customHeight="1" x14ac:dyDescent="0.2">
      <c r="B51" s="28"/>
      <c r="D51" s="15"/>
      <c r="E51" s="15"/>
      <c r="F51" s="16"/>
      <c r="G51" s="17"/>
      <c r="H51" s="16"/>
      <c r="I51" s="18"/>
      <c r="J51" s="17"/>
      <c r="K51" s="15"/>
      <c r="L51" s="15"/>
    </row>
    <row r="52" spans="2:12" ht="12.75" customHeight="1" x14ac:dyDescent="0.2">
      <c r="B52" s="28"/>
      <c r="D52" s="15"/>
      <c r="E52" s="15"/>
      <c r="F52" s="16"/>
      <c r="G52" s="17"/>
      <c r="H52" s="16"/>
      <c r="I52" s="18"/>
      <c r="J52" s="17"/>
      <c r="K52" s="15"/>
      <c r="L52" s="15"/>
    </row>
    <row r="53" spans="2:12" ht="12.75" customHeight="1" x14ac:dyDescent="0.2">
      <c r="B53" s="28"/>
      <c r="D53" s="15"/>
      <c r="E53" s="15"/>
      <c r="F53" s="16"/>
      <c r="G53" s="17"/>
      <c r="H53" s="16"/>
      <c r="I53" s="18"/>
      <c r="J53" s="17"/>
      <c r="K53" s="15"/>
      <c r="L53" s="15"/>
    </row>
    <row r="54" spans="2:12" ht="12.75" customHeight="1" x14ac:dyDescent="0.2">
      <c r="B54" s="28"/>
      <c r="D54" s="15"/>
      <c r="E54" s="15"/>
      <c r="F54" s="16"/>
      <c r="G54" s="17"/>
      <c r="H54" s="16"/>
      <c r="I54" s="18"/>
      <c r="J54" s="17"/>
      <c r="K54" s="15"/>
      <c r="L54" s="15"/>
    </row>
    <row r="55" spans="2:12" ht="12.75" customHeight="1" x14ac:dyDescent="0.2">
      <c r="B55" s="28"/>
      <c r="D55" s="15"/>
      <c r="E55" s="15"/>
      <c r="F55" s="16"/>
      <c r="G55" s="17"/>
      <c r="H55" s="16"/>
      <c r="I55" s="18"/>
      <c r="J55" s="17"/>
      <c r="K55" s="15"/>
      <c r="L55" s="15"/>
    </row>
    <row r="56" spans="2:12" ht="12.75" customHeight="1" x14ac:dyDescent="0.2">
      <c r="B56" s="28"/>
      <c r="D56" s="15"/>
      <c r="E56" s="15"/>
      <c r="F56" s="16"/>
      <c r="G56" s="17"/>
      <c r="H56" s="16"/>
      <c r="I56" s="18"/>
      <c r="J56" s="17"/>
      <c r="K56" s="15"/>
      <c r="L56" s="15"/>
    </row>
    <row r="57" spans="2:12" ht="12.75" customHeight="1" x14ac:dyDescent="0.2">
      <c r="B57" s="28"/>
      <c r="D57" s="15"/>
      <c r="E57" s="15"/>
      <c r="F57" s="16"/>
      <c r="G57" s="17"/>
      <c r="H57" s="16"/>
      <c r="I57" s="18"/>
      <c r="J57" s="17"/>
      <c r="K57" s="15"/>
      <c r="L57" s="15"/>
    </row>
    <row r="58" spans="2:12" ht="12.75" customHeight="1" x14ac:dyDescent="0.2">
      <c r="B58" s="28"/>
      <c r="D58" s="15"/>
      <c r="E58" s="15"/>
      <c r="F58" s="16"/>
      <c r="G58" s="17"/>
      <c r="H58" s="16"/>
      <c r="I58" s="18"/>
      <c r="J58" s="17"/>
      <c r="K58" s="15"/>
      <c r="L58" s="15"/>
    </row>
    <row r="59" spans="2:12" ht="12.75" customHeight="1" x14ac:dyDescent="0.2">
      <c r="B59" s="28"/>
      <c r="D59" s="15"/>
      <c r="E59" s="15"/>
      <c r="F59" s="16"/>
      <c r="G59" s="17"/>
      <c r="H59" s="16"/>
      <c r="I59" s="18"/>
      <c r="J59" s="17"/>
      <c r="K59" s="15"/>
      <c r="L59" s="15"/>
    </row>
    <row r="60" spans="2:12" ht="12.75" customHeight="1" x14ac:dyDescent="0.2">
      <c r="B60" s="28"/>
      <c r="D60" s="15"/>
      <c r="E60" s="15"/>
      <c r="F60" s="16"/>
      <c r="G60" s="17"/>
      <c r="H60" s="16"/>
      <c r="I60" s="18"/>
      <c r="J60" s="17"/>
      <c r="K60" s="15"/>
      <c r="L60" s="15"/>
    </row>
    <row r="61" spans="2:12" ht="12.75" customHeight="1" x14ac:dyDescent="0.2">
      <c r="B61" s="28"/>
      <c r="D61" s="15"/>
      <c r="E61" s="15"/>
      <c r="F61" s="16"/>
      <c r="G61" s="17"/>
      <c r="H61" s="16"/>
      <c r="I61" s="18"/>
      <c r="J61" s="17"/>
      <c r="K61" s="15"/>
      <c r="L61" s="15"/>
    </row>
    <row r="62" spans="2:12" ht="12.75" customHeight="1" x14ac:dyDescent="0.2">
      <c r="B62" s="28"/>
      <c r="D62" s="15"/>
      <c r="E62" s="15"/>
      <c r="F62" s="16"/>
      <c r="G62" s="17"/>
      <c r="H62" s="16"/>
      <c r="I62" s="18"/>
      <c r="J62" s="17"/>
      <c r="K62" s="15"/>
      <c r="L62" s="15"/>
    </row>
    <row r="63" spans="2:12" ht="12.75" customHeight="1" x14ac:dyDescent="0.2">
      <c r="B63" s="28"/>
      <c r="D63" s="15"/>
      <c r="E63" s="15"/>
      <c r="F63" s="16"/>
      <c r="G63" s="17"/>
      <c r="H63" s="16"/>
      <c r="I63" s="18"/>
      <c r="J63" s="17"/>
      <c r="K63" s="15"/>
      <c r="L63" s="15"/>
    </row>
    <row r="64" spans="2:12" ht="12.75" customHeight="1" x14ac:dyDescent="0.2">
      <c r="B64" s="28"/>
      <c r="D64" s="15"/>
      <c r="E64" s="15"/>
      <c r="F64" s="16"/>
      <c r="G64" s="17"/>
      <c r="H64" s="16"/>
      <c r="I64" s="18"/>
      <c r="J64" s="17"/>
      <c r="K64" s="15"/>
      <c r="L64" s="15"/>
    </row>
    <row r="65" spans="2:12" ht="12.75" customHeight="1" x14ac:dyDescent="0.2">
      <c r="B65" s="28"/>
      <c r="D65" s="15"/>
      <c r="E65" s="15"/>
      <c r="F65" s="16"/>
      <c r="G65" s="17"/>
      <c r="H65" s="16"/>
      <c r="I65" s="18"/>
      <c r="J65" s="17"/>
      <c r="K65" s="15"/>
      <c r="L65" s="15"/>
    </row>
    <row r="66" spans="2:12" ht="12.75" customHeight="1" x14ac:dyDescent="0.2">
      <c r="B66" s="28"/>
      <c r="D66" s="15"/>
      <c r="E66" s="15"/>
      <c r="F66" s="16"/>
      <c r="G66" s="17"/>
      <c r="H66" s="16"/>
      <c r="I66" s="18"/>
      <c r="J66" s="17"/>
      <c r="K66" s="15"/>
      <c r="L66" s="15"/>
    </row>
    <row r="67" spans="2:12" ht="12.75" customHeight="1" x14ac:dyDescent="0.2">
      <c r="B67" s="28"/>
      <c r="D67" s="15"/>
      <c r="E67" s="15"/>
      <c r="F67" s="16"/>
      <c r="G67" s="17"/>
      <c r="H67" s="16"/>
      <c r="I67" s="18"/>
      <c r="J67" s="17"/>
      <c r="K67" s="15"/>
      <c r="L67" s="15"/>
    </row>
    <row r="68" spans="2:12" ht="12.75" customHeight="1" x14ac:dyDescent="0.2">
      <c r="B68" s="28"/>
      <c r="D68" s="15"/>
      <c r="E68" s="15"/>
      <c r="F68" s="16"/>
      <c r="G68" s="17"/>
      <c r="H68" s="16"/>
      <c r="I68" s="18"/>
      <c r="J68" s="17"/>
      <c r="K68" s="15"/>
      <c r="L68" s="15"/>
    </row>
    <row r="69" spans="2:12" ht="12.75" customHeight="1" x14ac:dyDescent="0.2">
      <c r="B69" s="28"/>
      <c r="D69" s="15"/>
      <c r="E69" s="15"/>
      <c r="F69" s="16"/>
      <c r="G69" s="17"/>
      <c r="H69" s="16"/>
      <c r="I69" s="18"/>
      <c r="J69" s="17"/>
      <c r="K69" s="15"/>
      <c r="L69" s="15"/>
    </row>
    <row r="70" spans="2:12" ht="12.75" customHeight="1" x14ac:dyDescent="0.2">
      <c r="B70" s="28"/>
      <c r="D70" s="15"/>
      <c r="E70" s="15"/>
      <c r="F70" s="16"/>
      <c r="G70" s="17"/>
      <c r="H70" s="16"/>
      <c r="I70" s="18"/>
      <c r="J70" s="17"/>
      <c r="K70" s="15"/>
      <c r="L70" s="15"/>
    </row>
    <row r="71" spans="2:12" ht="12.75" customHeight="1" thickBot="1" x14ac:dyDescent="0.25">
      <c r="B71" s="29"/>
      <c r="D71" s="15"/>
      <c r="E71" s="15"/>
      <c r="F71" s="16"/>
      <c r="G71" s="17"/>
      <c r="H71" s="16"/>
      <c r="I71" s="18"/>
      <c r="J71" s="17"/>
      <c r="K71" s="15"/>
      <c r="L71" s="15"/>
    </row>
    <row r="72" spans="2:12" ht="12.75" customHeight="1" x14ac:dyDescent="0.2">
      <c r="B72" s="5" t="s">
        <v>11</v>
      </c>
      <c r="D72" s="70" t="s">
        <v>2</v>
      </c>
      <c r="E72" s="71"/>
      <c r="F72" s="71"/>
      <c r="G72" s="71"/>
      <c r="H72" s="71"/>
      <c r="I72" s="72"/>
      <c r="J72" s="19" t="str">
        <f>IF(J33="","",IF(J48="",IF(SUM(COUNTIF(J49:J71,"LS")+COUNTIF(J49:J71,"LUMP"))&gt;0,"LS",""),IF(SUM(J49:J71)&gt;0,ROUNDUP(SUM(J49:J71),0),"")))</f>
        <v/>
      </c>
      <c r="K72" s="19" t="str">
        <f t="shared" ref="K72" si="7">IF(K33="","",IF(K48="",IF(SUM(COUNTIF(K49:K71,"LS")+COUNTIF(K49:K71,"LUMP"))&gt;0,"LS",""),IF(SUM(K49:K71)&gt;0,ROUNDUP(SUM(K49:K71),0),"")))</f>
        <v/>
      </c>
      <c r="L72" s="19" t="str">
        <f t="shared" ref="L72" si="8">IF(L33="","",IF(L48="",IF(SUM(COUNTIF(L49:L71,"LS")+COUNTIF(L49:L71,"LUMP"))&gt;0,"LS",""),IF(SUM(L49:L71)&gt;0,ROUNDUP(SUM(L49:L71),0),"")))</f>
        <v/>
      </c>
    </row>
    <row r="73" spans="2:12" ht="12.75" customHeight="1" thickBot="1" x14ac:dyDescent="0.25"/>
    <row r="74" spans="2:12" ht="12.75" customHeight="1" thickBot="1" x14ac:dyDescent="0.25">
      <c r="B74" s="25" t="s">
        <v>9</v>
      </c>
      <c r="D74" s="73">
        <f>D32+1</f>
        <v>3</v>
      </c>
      <c r="E74" s="73"/>
      <c r="F74" s="73"/>
      <c r="G74" s="73"/>
      <c r="H74" s="73"/>
      <c r="I74" s="73"/>
      <c r="J74" s="73"/>
      <c r="K74" s="73"/>
      <c r="L74" s="73"/>
    </row>
    <row r="75" spans="2:12" ht="12.75" customHeight="1" thickBot="1" x14ac:dyDescent="0.25">
      <c r="B75" s="26"/>
      <c r="D75" s="74" t="s">
        <v>7</v>
      </c>
      <c r="E75" s="74"/>
      <c r="F75" s="74"/>
      <c r="G75" s="74"/>
      <c r="H75" s="74"/>
      <c r="I75" s="74"/>
      <c r="J75" s="24"/>
      <c r="K75" s="24"/>
      <c r="L75" s="24"/>
    </row>
    <row r="76" spans="2:12" ht="12.75" customHeight="1" thickBot="1" x14ac:dyDescent="0.25">
      <c r="D76" s="75" t="s">
        <v>8</v>
      </c>
      <c r="E76" s="75"/>
      <c r="F76" s="75"/>
      <c r="G76" s="75"/>
      <c r="H76" s="75"/>
      <c r="I76" s="75"/>
      <c r="J76" s="20"/>
      <c r="K76" s="20"/>
      <c r="L76" s="20"/>
    </row>
    <row r="77" spans="2:12" ht="12.75" customHeight="1" x14ac:dyDescent="0.2">
      <c r="B77" s="114" t="s">
        <v>10</v>
      </c>
      <c r="D77" s="76" t="s">
        <v>14</v>
      </c>
      <c r="E77" s="76" t="s">
        <v>0</v>
      </c>
      <c r="F77" s="79" t="s">
        <v>1</v>
      </c>
      <c r="G77" s="80"/>
      <c r="H77" s="80"/>
      <c r="I77" s="81"/>
      <c r="J77" s="7" t="str">
        <f t="shared" ref="J77:L77" si="9">IF(OR(TRIM(J75)=0,TRIM(J75)=""),"",IF(IFERROR(TRIM(INDEX(QryItemNamed,MATCH(TRIM(J75),ITEM,0),2)),"")="Y","SPECIAL",LEFT(IFERROR(TRIM(INDEX(ITEM,MATCH(TRIM(J75),ITEM,0))),""),3)))</f>
        <v/>
      </c>
      <c r="K77" s="8" t="str">
        <f t="shared" si="9"/>
        <v/>
      </c>
      <c r="L77" s="8" t="str">
        <f t="shared" si="9"/>
        <v/>
      </c>
    </row>
    <row r="78" spans="2:12" ht="12.75" customHeight="1" x14ac:dyDescent="0.2">
      <c r="B78" s="115"/>
      <c r="D78" s="77"/>
      <c r="E78" s="77"/>
      <c r="F78" s="82"/>
      <c r="G78" s="83"/>
      <c r="H78" s="83"/>
      <c r="I78" s="84"/>
      <c r="J78" s="88" t="str">
        <f t="shared" ref="J78:L78" si="10">IF(OR(TRIM(J75)=0,TRIM(J75)=""),IF(J76="","",J76),IF(IFERROR(TRIM(INDEX(QryItemNamed,MATCH(TRIM(J75),ITEM,0),2)),"")="Y",TRIM(RIGHT(IFERROR(TRIM(INDEX(QryItemNamed,MATCH(TRIM(J75),ITEM,0),4)),"123456789012"),LEN(IFERROR(TRIM(INDEX(QryItemNamed,MATCH(TRIM(J75),ITEM,0),4)),"123456789012"))-9))&amp;J76,IFERROR(TRIM(INDEX(QryItemNamed,MATCH(TRIM(J75),ITEM,0),4))&amp;J76,"ITEM CODE DOES NOT EXIST IN ITEM MASTER")))</f>
        <v/>
      </c>
      <c r="K78" s="69" t="str">
        <f t="shared" si="10"/>
        <v/>
      </c>
      <c r="L78" s="69" t="str">
        <f t="shared" si="10"/>
        <v/>
      </c>
    </row>
    <row r="79" spans="2:12" ht="12.75" customHeight="1" x14ac:dyDescent="0.2">
      <c r="B79" s="115"/>
      <c r="D79" s="77"/>
      <c r="E79" s="77"/>
      <c r="F79" s="82"/>
      <c r="G79" s="83"/>
      <c r="H79" s="83"/>
      <c r="I79" s="84"/>
      <c r="J79" s="88"/>
      <c r="K79" s="69"/>
      <c r="L79" s="69"/>
    </row>
    <row r="80" spans="2:12" ht="12.75" customHeight="1" x14ac:dyDescent="0.2">
      <c r="B80" s="115"/>
      <c r="D80" s="77"/>
      <c r="E80" s="77"/>
      <c r="F80" s="82"/>
      <c r="G80" s="83"/>
      <c r="H80" s="83"/>
      <c r="I80" s="84"/>
      <c r="J80" s="88"/>
      <c r="K80" s="69"/>
      <c r="L80" s="69"/>
    </row>
    <row r="81" spans="2:12" ht="12.75" customHeight="1" x14ac:dyDescent="0.2">
      <c r="B81" s="115"/>
      <c r="D81" s="77"/>
      <c r="E81" s="77"/>
      <c r="F81" s="82"/>
      <c r="G81" s="83"/>
      <c r="H81" s="83"/>
      <c r="I81" s="84"/>
      <c r="J81" s="88"/>
      <c r="K81" s="69"/>
      <c r="L81" s="69"/>
    </row>
    <row r="82" spans="2:12" ht="12.75" customHeight="1" x14ac:dyDescent="0.2">
      <c r="B82" s="115"/>
      <c r="D82" s="77"/>
      <c r="E82" s="77"/>
      <c r="F82" s="82"/>
      <c r="G82" s="83"/>
      <c r="H82" s="83"/>
      <c r="I82" s="84"/>
      <c r="J82" s="88"/>
      <c r="K82" s="69"/>
      <c r="L82" s="69"/>
    </row>
    <row r="83" spans="2:12" ht="12.75" customHeight="1" x14ac:dyDescent="0.2">
      <c r="B83" s="115"/>
      <c r="D83" s="77"/>
      <c r="E83" s="77"/>
      <c r="F83" s="82"/>
      <c r="G83" s="83"/>
      <c r="H83" s="83"/>
      <c r="I83" s="84"/>
      <c r="J83" s="88"/>
      <c r="K83" s="69"/>
      <c r="L83" s="69"/>
    </row>
    <row r="84" spans="2:12" ht="12.75" customHeight="1" x14ac:dyDescent="0.2">
      <c r="B84" s="115"/>
      <c r="D84" s="77"/>
      <c r="E84" s="77"/>
      <c r="F84" s="82"/>
      <c r="G84" s="83"/>
      <c r="H84" s="83"/>
      <c r="I84" s="84"/>
      <c r="J84" s="88"/>
      <c r="K84" s="69"/>
      <c r="L84" s="69"/>
    </row>
    <row r="85" spans="2:12" ht="12.75" customHeight="1" x14ac:dyDescent="0.2">
      <c r="B85" s="115"/>
      <c r="D85" s="77"/>
      <c r="E85" s="77"/>
      <c r="F85" s="82"/>
      <c r="G85" s="83"/>
      <c r="H85" s="83"/>
      <c r="I85" s="84"/>
      <c r="J85" s="88"/>
      <c r="K85" s="69"/>
      <c r="L85" s="69"/>
    </row>
    <row r="86" spans="2:12" ht="12.75" customHeight="1" x14ac:dyDescent="0.2">
      <c r="B86" s="115"/>
      <c r="D86" s="77"/>
      <c r="E86" s="77"/>
      <c r="F86" s="82"/>
      <c r="G86" s="83"/>
      <c r="H86" s="83"/>
      <c r="I86" s="84"/>
      <c r="J86" s="88"/>
      <c r="K86" s="69"/>
      <c r="L86" s="69"/>
    </row>
    <row r="87" spans="2:12" ht="12.75" customHeight="1" x14ac:dyDescent="0.2">
      <c r="B87" s="115"/>
      <c r="D87" s="77"/>
      <c r="E87" s="77"/>
      <c r="F87" s="82"/>
      <c r="G87" s="83"/>
      <c r="H87" s="83"/>
      <c r="I87" s="84"/>
      <c r="J87" s="88"/>
      <c r="K87" s="69"/>
      <c r="L87" s="69"/>
    </row>
    <row r="88" spans="2:12" ht="12.75" customHeight="1" x14ac:dyDescent="0.2">
      <c r="B88" s="115"/>
      <c r="D88" s="77"/>
      <c r="E88" s="77"/>
      <c r="F88" s="82"/>
      <c r="G88" s="83"/>
      <c r="H88" s="83"/>
      <c r="I88" s="84"/>
      <c r="J88" s="88"/>
      <c r="K88" s="69"/>
      <c r="L88" s="69"/>
    </row>
    <row r="89" spans="2:12" ht="12.75" customHeight="1" x14ac:dyDescent="0.2">
      <c r="B89" s="115"/>
      <c r="D89" s="77"/>
      <c r="E89" s="77"/>
      <c r="F89" s="82"/>
      <c r="G89" s="83"/>
      <c r="H89" s="83"/>
      <c r="I89" s="84"/>
      <c r="J89" s="88"/>
      <c r="K89" s="69"/>
      <c r="L89" s="69"/>
    </row>
    <row r="90" spans="2:12" ht="12.75" customHeight="1" thickBot="1" x14ac:dyDescent="0.25">
      <c r="B90" s="116"/>
      <c r="D90" s="78"/>
      <c r="E90" s="78"/>
      <c r="F90" s="85"/>
      <c r="G90" s="86"/>
      <c r="H90" s="86"/>
      <c r="I90" s="87"/>
      <c r="J90" s="9" t="str">
        <f t="shared" ref="J90:L90" si="11">IF(OR(TRIM(J75)=0,TRIM(J75)=""),"",IF(IFERROR(TRIM(INDEX(QryItemNamed,MATCH(TRIM(J75),ITEM,0),3)),"")="LS","",IFERROR(TRIM(INDEX(QryItemNamed,MATCH(TRIM(J75),ITEM,0),3)),"")))</f>
        <v/>
      </c>
      <c r="K90" s="10" t="str">
        <f t="shared" si="11"/>
        <v/>
      </c>
      <c r="L90" s="10" t="str">
        <f t="shared" si="11"/>
        <v/>
      </c>
    </row>
    <row r="91" spans="2:12" ht="12.75" customHeight="1" x14ac:dyDescent="0.2">
      <c r="B91" s="27"/>
      <c r="D91" s="11"/>
      <c r="E91" s="11"/>
      <c r="F91" s="12"/>
      <c r="G91" s="13"/>
      <c r="H91" s="12"/>
      <c r="I91" s="14"/>
      <c r="J91" s="13"/>
      <c r="K91" s="11"/>
      <c r="L91" s="11"/>
    </row>
    <row r="92" spans="2:12" ht="12.75" customHeight="1" x14ac:dyDescent="0.2">
      <c r="B92" s="28"/>
      <c r="D92" s="15"/>
      <c r="E92" s="15"/>
      <c r="F92" s="16"/>
      <c r="G92" s="17"/>
      <c r="H92" s="16"/>
      <c r="I92" s="18"/>
      <c r="J92" s="17"/>
      <c r="K92" s="15"/>
      <c r="L92" s="15"/>
    </row>
    <row r="93" spans="2:12" ht="12.75" customHeight="1" x14ac:dyDescent="0.2">
      <c r="B93" s="28"/>
      <c r="D93" s="15"/>
      <c r="E93" s="15"/>
      <c r="F93" s="16"/>
      <c r="G93" s="17"/>
      <c r="H93" s="16"/>
      <c r="I93" s="18"/>
      <c r="J93" s="17"/>
      <c r="K93" s="15"/>
      <c r="L93" s="15"/>
    </row>
    <row r="94" spans="2:12" ht="12.75" customHeight="1" x14ac:dyDescent="0.2">
      <c r="B94" s="28"/>
      <c r="D94" s="15"/>
      <c r="E94" s="15"/>
      <c r="F94" s="16"/>
      <c r="G94" s="17"/>
      <c r="H94" s="16"/>
      <c r="I94" s="18"/>
      <c r="J94" s="17"/>
      <c r="K94" s="15"/>
      <c r="L94" s="15"/>
    </row>
    <row r="95" spans="2:12" ht="12.75" customHeight="1" x14ac:dyDescent="0.2">
      <c r="B95" s="28"/>
      <c r="D95" s="15"/>
      <c r="E95" s="15"/>
      <c r="F95" s="16"/>
      <c r="G95" s="17"/>
      <c r="H95" s="16"/>
      <c r="I95" s="18"/>
      <c r="J95" s="17"/>
      <c r="K95" s="15"/>
      <c r="L95" s="15"/>
    </row>
    <row r="96" spans="2:12" ht="12.75" customHeight="1" x14ac:dyDescent="0.2">
      <c r="B96" s="28"/>
      <c r="D96" s="15"/>
      <c r="E96" s="15"/>
      <c r="F96" s="16"/>
      <c r="G96" s="17"/>
      <c r="H96" s="16"/>
      <c r="I96" s="18"/>
      <c r="J96" s="17"/>
      <c r="K96" s="15"/>
      <c r="L96" s="15"/>
    </row>
    <row r="97" spans="2:12" ht="12.75" customHeight="1" x14ac:dyDescent="0.2">
      <c r="B97" s="28"/>
      <c r="D97" s="15"/>
      <c r="E97" s="15"/>
      <c r="F97" s="16"/>
      <c r="G97" s="17"/>
      <c r="H97" s="16"/>
      <c r="I97" s="18"/>
      <c r="J97" s="17"/>
      <c r="K97" s="15"/>
      <c r="L97" s="15"/>
    </row>
    <row r="98" spans="2:12" ht="12.75" customHeight="1" x14ac:dyDescent="0.2">
      <c r="B98" s="28"/>
      <c r="D98" s="15"/>
      <c r="E98" s="15"/>
      <c r="F98" s="16"/>
      <c r="G98" s="17"/>
      <c r="H98" s="16"/>
      <c r="I98" s="18"/>
      <c r="J98" s="17"/>
      <c r="K98" s="15"/>
      <c r="L98" s="15"/>
    </row>
    <row r="99" spans="2:12" ht="12.75" customHeight="1" x14ac:dyDescent="0.2">
      <c r="B99" s="28"/>
      <c r="D99" s="15"/>
      <c r="E99" s="15"/>
      <c r="F99" s="16"/>
      <c r="G99" s="17"/>
      <c r="H99" s="16"/>
      <c r="I99" s="18"/>
      <c r="J99" s="17"/>
      <c r="K99" s="15"/>
      <c r="L99" s="15"/>
    </row>
    <row r="100" spans="2:12" ht="12.75" customHeight="1" x14ac:dyDescent="0.2">
      <c r="B100" s="28"/>
      <c r="D100" s="15"/>
      <c r="E100" s="15"/>
      <c r="F100" s="16"/>
      <c r="G100" s="17"/>
      <c r="H100" s="16"/>
      <c r="I100" s="18"/>
      <c r="J100" s="17"/>
      <c r="K100" s="15"/>
      <c r="L100" s="15"/>
    </row>
    <row r="101" spans="2:12" ht="12.75" customHeight="1" x14ac:dyDescent="0.2">
      <c r="B101" s="28"/>
      <c r="D101" s="15"/>
      <c r="E101" s="15"/>
      <c r="F101" s="16"/>
      <c r="G101" s="17"/>
      <c r="H101" s="16"/>
      <c r="I101" s="18"/>
      <c r="J101" s="17"/>
      <c r="K101" s="15"/>
      <c r="L101" s="15"/>
    </row>
    <row r="102" spans="2:12" ht="12.75" customHeight="1" x14ac:dyDescent="0.2">
      <c r="B102" s="28"/>
      <c r="D102" s="15"/>
      <c r="E102" s="15"/>
      <c r="F102" s="16"/>
      <c r="G102" s="17"/>
      <c r="H102" s="16"/>
      <c r="I102" s="18"/>
      <c r="J102" s="17"/>
      <c r="K102" s="15"/>
      <c r="L102" s="15"/>
    </row>
    <row r="103" spans="2:12" ht="12.75" customHeight="1" x14ac:dyDescent="0.2">
      <c r="B103" s="28"/>
      <c r="D103" s="15"/>
      <c r="E103" s="15"/>
      <c r="F103" s="16"/>
      <c r="G103" s="17"/>
      <c r="H103" s="16"/>
      <c r="I103" s="18"/>
      <c r="J103" s="17"/>
      <c r="K103" s="15"/>
      <c r="L103" s="15"/>
    </row>
    <row r="104" spans="2:12" ht="12.75" customHeight="1" x14ac:dyDescent="0.2">
      <c r="B104" s="28"/>
      <c r="D104" s="15"/>
      <c r="E104" s="15"/>
      <c r="F104" s="16"/>
      <c r="G104" s="17"/>
      <c r="H104" s="16"/>
      <c r="I104" s="18"/>
      <c r="J104" s="17"/>
      <c r="K104" s="15"/>
      <c r="L104" s="15"/>
    </row>
    <row r="105" spans="2:12" ht="12.75" customHeight="1" x14ac:dyDescent="0.2">
      <c r="B105" s="28"/>
      <c r="D105" s="15"/>
      <c r="E105" s="15"/>
      <c r="F105" s="16"/>
      <c r="G105" s="17"/>
      <c r="H105" s="16"/>
      <c r="I105" s="18"/>
      <c r="J105" s="17"/>
      <c r="K105" s="15"/>
      <c r="L105" s="15"/>
    </row>
    <row r="106" spans="2:12" ht="12.75" customHeight="1" x14ac:dyDescent="0.2">
      <c r="B106" s="28"/>
      <c r="D106" s="15"/>
      <c r="E106" s="15"/>
      <c r="F106" s="16"/>
      <c r="G106" s="17"/>
      <c r="H106" s="16"/>
      <c r="I106" s="18"/>
      <c r="J106" s="17"/>
      <c r="K106" s="15"/>
      <c r="L106" s="15"/>
    </row>
    <row r="107" spans="2:12" ht="12.75" customHeight="1" x14ac:dyDescent="0.2">
      <c r="B107" s="28"/>
      <c r="D107" s="15"/>
      <c r="E107" s="15"/>
      <c r="F107" s="16"/>
      <c r="G107" s="17"/>
      <c r="H107" s="16"/>
      <c r="I107" s="18"/>
      <c r="J107" s="17"/>
      <c r="K107" s="15"/>
      <c r="L107" s="15"/>
    </row>
    <row r="108" spans="2:12" ht="12.75" customHeight="1" x14ac:dyDescent="0.2">
      <c r="B108" s="28"/>
      <c r="D108" s="15"/>
      <c r="E108" s="15"/>
      <c r="F108" s="16"/>
      <c r="G108" s="17"/>
      <c r="H108" s="16"/>
      <c r="I108" s="18"/>
      <c r="J108" s="17"/>
      <c r="K108" s="15"/>
      <c r="L108" s="15"/>
    </row>
    <row r="109" spans="2:12" ht="12.75" customHeight="1" x14ac:dyDescent="0.2">
      <c r="B109" s="28"/>
      <c r="D109" s="15"/>
      <c r="E109" s="15"/>
      <c r="F109" s="16"/>
      <c r="G109" s="17"/>
      <c r="H109" s="16"/>
      <c r="I109" s="18"/>
      <c r="J109" s="17"/>
      <c r="K109" s="15"/>
      <c r="L109" s="15"/>
    </row>
    <row r="110" spans="2:12" ht="12.75" customHeight="1" x14ac:dyDescent="0.2">
      <c r="B110" s="28"/>
      <c r="D110" s="15"/>
      <c r="E110" s="15"/>
      <c r="F110" s="16"/>
      <c r="G110" s="17"/>
      <c r="H110" s="16"/>
      <c r="I110" s="18"/>
      <c r="J110" s="17"/>
      <c r="K110" s="15"/>
      <c r="L110" s="15"/>
    </row>
    <row r="111" spans="2:12" ht="12.75" customHeight="1" x14ac:dyDescent="0.2">
      <c r="B111" s="28"/>
      <c r="D111" s="15"/>
      <c r="E111" s="15"/>
      <c r="F111" s="16"/>
      <c r="G111" s="17"/>
      <c r="H111" s="16"/>
      <c r="I111" s="18"/>
      <c r="J111" s="17"/>
      <c r="K111" s="15"/>
      <c r="L111" s="15"/>
    </row>
    <row r="112" spans="2:12" ht="12.75" customHeight="1" x14ac:dyDescent="0.2">
      <c r="B112" s="28"/>
      <c r="D112" s="15"/>
      <c r="E112" s="15"/>
      <c r="F112" s="16"/>
      <c r="G112" s="17"/>
      <c r="H112" s="16"/>
      <c r="I112" s="18"/>
      <c r="J112" s="17"/>
      <c r="K112" s="15"/>
      <c r="L112" s="15"/>
    </row>
    <row r="113" spans="2:12" ht="12.75" customHeight="1" thickBot="1" x14ac:dyDescent="0.25">
      <c r="B113" s="29"/>
      <c r="D113" s="15"/>
      <c r="E113" s="15"/>
      <c r="F113" s="16"/>
      <c r="G113" s="17"/>
      <c r="H113" s="16"/>
      <c r="I113" s="18"/>
      <c r="J113" s="17"/>
      <c r="K113" s="15"/>
      <c r="L113" s="15"/>
    </row>
    <row r="114" spans="2:12" ht="12.75" customHeight="1" x14ac:dyDescent="0.2">
      <c r="B114" s="5" t="s">
        <v>11</v>
      </c>
      <c r="D114" s="70" t="s">
        <v>2</v>
      </c>
      <c r="E114" s="71"/>
      <c r="F114" s="71"/>
      <c r="G114" s="71"/>
      <c r="H114" s="71"/>
      <c r="I114" s="72"/>
      <c r="J114" s="19" t="str">
        <f>IF(J75="","",IF(J90="",IF(SUM(COUNTIF(J91:J113,"LS")+COUNTIF(J91:J113,"LUMP"))&gt;0,"LS",""),IF(SUM(J91:J113)&gt;0,ROUNDUP(SUM(J91:J113),0),"")))</f>
        <v/>
      </c>
      <c r="K114" s="19" t="str">
        <f t="shared" ref="K114" si="12">IF(K75="","",IF(K90="",IF(SUM(COUNTIF(K91:K113,"LS")+COUNTIF(K91:K113,"LUMP"))&gt;0,"LS",""),IF(SUM(K91:K113)&gt;0,ROUNDUP(SUM(K91:K113),0),"")))</f>
        <v/>
      </c>
      <c r="L114" s="19" t="str">
        <f t="shared" ref="L114" si="13">IF(L75="","",IF(L90="",IF(SUM(COUNTIF(L91:L113,"LS")+COUNTIF(L91:L113,"LUMP"))&gt;0,"LS",""),IF(SUM(L91:L113)&gt;0,ROUNDUP(SUM(L91:L113),0),"")))</f>
        <v/>
      </c>
    </row>
    <row r="115" spans="2:12" ht="12.75" customHeight="1" thickBot="1" x14ac:dyDescent="0.25"/>
    <row r="116" spans="2:12" ht="12.75" customHeight="1" thickBot="1" x14ac:dyDescent="0.25">
      <c r="B116" s="25" t="s">
        <v>9</v>
      </c>
      <c r="D116" s="73">
        <f>D74+1</f>
        <v>4</v>
      </c>
      <c r="E116" s="73"/>
      <c r="F116" s="73"/>
      <c r="G116" s="73"/>
      <c r="H116" s="73"/>
      <c r="I116" s="73"/>
      <c r="J116" s="73"/>
      <c r="K116" s="73"/>
      <c r="L116" s="73"/>
    </row>
    <row r="117" spans="2:12" ht="12.75" customHeight="1" thickBot="1" x14ac:dyDescent="0.25">
      <c r="B117" s="26"/>
      <c r="D117" s="74" t="s">
        <v>7</v>
      </c>
      <c r="E117" s="74"/>
      <c r="F117" s="74"/>
      <c r="G117" s="74"/>
      <c r="H117" s="74"/>
      <c r="I117" s="74"/>
      <c r="J117" s="24"/>
      <c r="K117" s="24"/>
      <c r="L117" s="24"/>
    </row>
    <row r="118" spans="2:12" ht="12.75" customHeight="1" thickBot="1" x14ac:dyDescent="0.25">
      <c r="D118" s="75" t="s">
        <v>8</v>
      </c>
      <c r="E118" s="75"/>
      <c r="F118" s="75"/>
      <c r="G118" s="75"/>
      <c r="H118" s="75"/>
      <c r="I118" s="75"/>
      <c r="J118" s="20"/>
      <c r="K118" s="20"/>
      <c r="L118" s="20"/>
    </row>
    <row r="119" spans="2:12" ht="12.75" customHeight="1" x14ac:dyDescent="0.2">
      <c r="B119" s="114" t="s">
        <v>10</v>
      </c>
      <c r="D119" s="76" t="s">
        <v>14</v>
      </c>
      <c r="E119" s="76" t="s">
        <v>0</v>
      </c>
      <c r="F119" s="79" t="s">
        <v>1</v>
      </c>
      <c r="G119" s="80"/>
      <c r="H119" s="80"/>
      <c r="I119" s="81"/>
      <c r="J119" s="7" t="str">
        <f t="shared" ref="J119:L119" si="14">IF(OR(TRIM(J117)=0,TRIM(J117)=""),"",IF(IFERROR(TRIM(INDEX(QryItemNamed,MATCH(TRIM(J117),ITEM,0),2)),"")="Y","SPECIAL",LEFT(IFERROR(TRIM(INDEX(ITEM,MATCH(TRIM(J117),ITEM,0))),""),3)))</f>
        <v/>
      </c>
      <c r="K119" s="8" t="str">
        <f t="shared" si="14"/>
        <v/>
      </c>
      <c r="L119" s="8" t="str">
        <f t="shared" si="14"/>
        <v/>
      </c>
    </row>
    <row r="120" spans="2:12" ht="12.75" customHeight="1" x14ac:dyDescent="0.2">
      <c r="B120" s="115"/>
      <c r="D120" s="77"/>
      <c r="E120" s="77"/>
      <c r="F120" s="82"/>
      <c r="G120" s="83"/>
      <c r="H120" s="83"/>
      <c r="I120" s="84"/>
      <c r="J120" s="88" t="str">
        <f t="shared" ref="J120:L120" si="15">IF(OR(TRIM(J117)=0,TRIM(J117)=""),IF(J118="","",J118),IF(IFERROR(TRIM(INDEX(QryItemNamed,MATCH(TRIM(J117),ITEM,0),2)),"")="Y",TRIM(RIGHT(IFERROR(TRIM(INDEX(QryItemNamed,MATCH(TRIM(J117),ITEM,0),4)),"123456789012"),LEN(IFERROR(TRIM(INDEX(QryItemNamed,MATCH(TRIM(J117),ITEM,0),4)),"123456789012"))-9))&amp;J118,IFERROR(TRIM(INDEX(QryItemNamed,MATCH(TRIM(J117),ITEM,0),4))&amp;J118,"ITEM CODE DOES NOT EXIST IN ITEM MASTER")))</f>
        <v/>
      </c>
      <c r="K120" s="69" t="str">
        <f t="shared" si="15"/>
        <v/>
      </c>
      <c r="L120" s="69" t="str">
        <f t="shared" si="15"/>
        <v/>
      </c>
    </row>
    <row r="121" spans="2:12" ht="12.75" customHeight="1" x14ac:dyDescent="0.2">
      <c r="B121" s="115"/>
      <c r="D121" s="77"/>
      <c r="E121" s="77"/>
      <c r="F121" s="82"/>
      <c r="G121" s="83"/>
      <c r="H121" s="83"/>
      <c r="I121" s="84"/>
      <c r="J121" s="88"/>
      <c r="K121" s="69"/>
      <c r="L121" s="69"/>
    </row>
    <row r="122" spans="2:12" ht="12.75" customHeight="1" x14ac:dyDescent="0.2">
      <c r="B122" s="115"/>
      <c r="D122" s="77"/>
      <c r="E122" s="77"/>
      <c r="F122" s="82"/>
      <c r="G122" s="83"/>
      <c r="H122" s="83"/>
      <c r="I122" s="84"/>
      <c r="J122" s="88"/>
      <c r="K122" s="69"/>
      <c r="L122" s="69"/>
    </row>
    <row r="123" spans="2:12" ht="12.75" customHeight="1" x14ac:dyDescent="0.2">
      <c r="B123" s="115"/>
      <c r="D123" s="77"/>
      <c r="E123" s="77"/>
      <c r="F123" s="82"/>
      <c r="G123" s="83"/>
      <c r="H123" s="83"/>
      <c r="I123" s="84"/>
      <c r="J123" s="88"/>
      <c r="K123" s="69"/>
      <c r="L123" s="69"/>
    </row>
    <row r="124" spans="2:12" ht="12.75" customHeight="1" x14ac:dyDescent="0.2">
      <c r="B124" s="115"/>
      <c r="D124" s="77"/>
      <c r="E124" s="77"/>
      <c r="F124" s="82"/>
      <c r="G124" s="83"/>
      <c r="H124" s="83"/>
      <c r="I124" s="84"/>
      <c r="J124" s="88"/>
      <c r="K124" s="69"/>
      <c r="L124" s="69"/>
    </row>
    <row r="125" spans="2:12" ht="12.75" customHeight="1" x14ac:dyDescent="0.2">
      <c r="B125" s="115"/>
      <c r="D125" s="77"/>
      <c r="E125" s="77"/>
      <c r="F125" s="82"/>
      <c r="G125" s="83"/>
      <c r="H125" s="83"/>
      <c r="I125" s="84"/>
      <c r="J125" s="88"/>
      <c r="K125" s="69"/>
      <c r="L125" s="69"/>
    </row>
    <row r="126" spans="2:12" ht="12.75" customHeight="1" x14ac:dyDescent="0.2">
      <c r="B126" s="115"/>
      <c r="D126" s="77"/>
      <c r="E126" s="77"/>
      <c r="F126" s="82"/>
      <c r="G126" s="83"/>
      <c r="H126" s="83"/>
      <c r="I126" s="84"/>
      <c r="J126" s="88"/>
      <c r="K126" s="69"/>
      <c r="L126" s="69"/>
    </row>
    <row r="127" spans="2:12" ht="12.75" customHeight="1" x14ac:dyDescent="0.2">
      <c r="B127" s="115"/>
      <c r="D127" s="77"/>
      <c r="E127" s="77"/>
      <c r="F127" s="82"/>
      <c r="G127" s="83"/>
      <c r="H127" s="83"/>
      <c r="I127" s="84"/>
      <c r="J127" s="88"/>
      <c r="K127" s="69"/>
      <c r="L127" s="69"/>
    </row>
    <row r="128" spans="2:12" ht="12.75" customHeight="1" x14ac:dyDescent="0.2">
      <c r="B128" s="115"/>
      <c r="D128" s="77"/>
      <c r="E128" s="77"/>
      <c r="F128" s="82"/>
      <c r="G128" s="83"/>
      <c r="H128" s="83"/>
      <c r="I128" s="84"/>
      <c r="J128" s="88"/>
      <c r="K128" s="69"/>
      <c r="L128" s="69"/>
    </row>
    <row r="129" spans="2:12" ht="12.75" customHeight="1" x14ac:dyDescent="0.2">
      <c r="B129" s="115"/>
      <c r="D129" s="77"/>
      <c r="E129" s="77"/>
      <c r="F129" s="82"/>
      <c r="G129" s="83"/>
      <c r="H129" s="83"/>
      <c r="I129" s="84"/>
      <c r="J129" s="88"/>
      <c r="K129" s="69"/>
      <c r="L129" s="69"/>
    </row>
    <row r="130" spans="2:12" ht="12.75" customHeight="1" x14ac:dyDescent="0.2">
      <c r="B130" s="115"/>
      <c r="D130" s="77"/>
      <c r="E130" s="77"/>
      <c r="F130" s="82"/>
      <c r="G130" s="83"/>
      <c r="H130" s="83"/>
      <c r="I130" s="84"/>
      <c r="J130" s="88"/>
      <c r="K130" s="69"/>
      <c r="L130" s="69"/>
    </row>
    <row r="131" spans="2:12" ht="12.75" customHeight="1" x14ac:dyDescent="0.2">
      <c r="B131" s="115"/>
      <c r="D131" s="77"/>
      <c r="E131" s="77"/>
      <c r="F131" s="82"/>
      <c r="G131" s="83"/>
      <c r="H131" s="83"/>
      <c r="I131" s="84"/>
      <c r="J131" s="88"/>
      <c r="K131" s="69"/>
      <c r="L131" s="69"/>
    </row>
    <row r="132" spans="2:12" ht="12.75" customHeight="1" thickBot="1" x14ac:dyDescent="0.25">
      <c r="B132" s="116"/>
      <c r="D132" s="78"/>
      <c r="E132" s="78"/>
      <c r="F132" s="85"/>
      <c r="G132" s="86"/>
      <c r="H132" s="86"/>
      <c r="I132" s="87"/>
      <c r="J132" s="9" t="str">
        <f t="shared" ref="J132:L132" si="16">IF(OR(TRIM(J117)=0,TRIM(J117)=""),"",IF(IFERROR(TRIM(INDEX(QryItemNamed,MATCH(TRIM(J117),ITEM,0),3)),"")="LS","",IFERROR(TRIM(INDEX(QryItemNamed,MATCH(TRIM(J117),ITEM,0),3)),"")))</f>
        <v/>
      </c>
      <c r="K132" s="10" t="str">
        <f t="shared" si="16"/>
        <v/>
      </c>
      <c r="L132" s="10" t="str">
        <f t="shared" si="16"/>
        <v/>
      </c>
    </row>
    <row r="133" spans="2:12" ht="12.75" customHeight="1" x14ac:dyDescent="0.2">
      <c r="B133" s="27"/>
      <c r="D133" s="11"/>
      <c r="E133" s="11"/>
      <c r="F133" s="12"/>
      <c r="G133" s="13"/>
      <c r="H133" s="12"/>
      <c r="I133" s="14"/>
      <c r="J133" s="13"/>
      <c r="K133" s="11"/>
      <c r="L133" s="11"/>
    </row>
    <row r="134" spans="2:12" ht="12.75" customHeight="1" x14ac:dyDescent="0.2">
      <c r="B134" s="28"/>
      <c r="D134" s="15"/>
      <c r="E134" s="15"/>
      <c r="F134" s="16"/>
      <c r="G134" s="17"/>
      <c r="H134" s="16"/>
      <c r="I134" s="18"/>
      <c r="J134" s="17"/>
      <c r="K134" s="15"/>
      <c r="L134" s="15"/>
    </row>
    <row r="135" spans="2:12" ht="12.75" customHeight="1" x14ac:dyDescent="0.2">
      <c r="B135" s="28"/>
      <c r="D135" s="15"/>
      <c r="E135" s="15"/>
      <c r="F135" s="16"/>
      <c r="G135" s="17"/>
      <c r="H135" s="16"/>
      <c r="I135" s="18"/>
      <c r="J135" s="17"/>
      <c r="K135" s="15"/>
      <c r="L135" s="15"/>
    </row>
    <row r="136" spans="2:12" ht="12.75" customHeight="1" x14ac:dyDescent="0.2">
      <c r="B136" s="28"/>
      <c r="D136" s="15"/>
      <c r="E136" s="15"/>
      <c r="F136" s="16"/>
      <c r="G136" s="17"/>
      <c r="H136" s="16"/>
      <c r="I136" s="18"/>
      <c r="J136" s="17"/>
      <c r="K136" s="15"/>
      <c r="L136" s="15"/>
    </row>
    <row r="137" spans="2:12" ht="12.75" customHeight="1" x14ac:dyDescent="0.2">
      <c r="B137" s="28"/>
      <c r="D137" s="15"/>
      <c r="E137" s="15"/>
      <c r="F137" s="16"/>
      <c r="G137" s="17"/>
      <c r="H137" s="16"/>
      <c r="I137" s="18"/>
      <c r="J137" s="17"/>
      <c r="K137" s="15"/>
      <c r="L137" s="15"/>
    </row>
    <row r="138" spans="2:12" ht="12.75" customHeight="1" x14ac:dyDescent="0.2">
      <c r="B138" s="28"/>
      <c r="D138" s="15"/>
      <c r="E138" s="15"/>
      <c r="F138" s="16"/>
      <c r="G138" s="17"/>
      <c r="H138" s="16"/>
      <c r="I138" s="18"/>
      <c r="J138" s="17"/>
      <c r="K138" s="15"/>
      <c r="L138" s="15"/>
    </row>
    <row r="139" spans="2:12" ht="12.75" customHeight="1" x14ac:dyDescent="0.2">
      <c r="B139" s="28"/>
      <c r="D139" s="15"/>
      <c r="E139" s="15"/>
      <c r="F139" s="16"/>
      <c r="G139" s="17"/>
      <c r="H139" s="16"/>
      <c r="I139" s="18"/>
      <c r="J139" s="17"/>
      <c r="K139" s="15"/>
      <c r="L139" s="15"/>
    </row>
    <row r="140" spans="2:12" ht="12.75" customHeight="1" x14ac:dyDescent="0.2">
      <c r="B140" s="28"/>
      <c r="D140" s="15"/>
      <c r="E140" s="15"/>
      <c r="F140" s="16"/>
      <c r="G140" s="17"/>
      <c r="H140" s="16"/>
      <c r="I140" s="18"/>
      <c r="J140" s="17"/>
      <c r="K140" s="15"/>
      <c r="L140" s="15"/>
    </row>
    <row r="141" spans="2:12" ht="12.75" customHeight="1" x14ac:dyDescent="0.2">
      <c r="B141" s="28"/>
      <c r="D141" s="15"/>
      <c r="E141" s="15"/>
      <c r="F141" s="16"/>
      <c r="G141" s="17"/>
      <c r="H141" s="16"/>
      <c r="I141" s="18"/>
      <c r="J141" s="17"/>
      <c r="K141" s="15"/>
      <c r="L141" s="15"/>
    </row>
    <row r="142" spans="2:12" ht="12.75" customHeight="1" x14ac:dyDescent="0.2">
      <c r="B142" s="28"/>
      <c r="D142" s="15"/>
      <c r="E142" s="15"/>
      <c r="F142" s="16"/>
      <c r="G142" s="17"/>
      <c r="H142" s="16"/>
      <c r="I142" s="18"/>
      <c r="J142" s="17"/>
      <c r="K142" s="15"/>
      <c r="L142" s="15"/>
    </row>
    <row r="143" spans="2:12" ht="12.75" customHeight="1" x14ac:dyDescent="0.2">
      <c r="B143" s="28"/>
      <c r="D143" s="15"/>
      <c r="E143" s="15"/>
      <c r="F143" s="16"/>
      <c r="G143" s="17"/>
      <c r="H143" s="16"/>
      <c r="I143" s="18"/>
      <c r="J143" s="17"/>
      <c r="K143" s="15"/>
      <c r="L143" s="15"/>
    </row>
    <row r="144" spans="2:12" ht="12.75" customHeight="1" x14ac:dyDescent="0.2">
      <c r="B144" s="28"/>
      <c r="D144" s="15"/>
      <c r="E144" s="15"/>
      <c r="F144" s="16"/>
      <c r="G144" s="17"/>
      <c r="H144" s="16"/>
      <c r="I144" s="18"/>
      <c r="J144" s="17"/>
      <c r="K144" s="15"/>
      <c r="L144" s="15"/>
    </row>
    <row r="145" spans="2:12" ht="12.75" customHeight="1" x14ac:dyDescent="0.2">
      <c r="B145" s="28"/>
      <c r="D145" s="15"/>
      <c r="E145" s="15"/>
      <c r="F145" s="16"/>
      <c r="G145" s="17"/>
      <c r="H145" s="16"/>
      <c r="I145" s="18"/>
      <c r="J145" s="17"/>
      <c r="K145" s="15"/>
      <c r="L145" s="15"/>
    </row>
    <row r="146" spans="2:12" ht="12.75" customHeight="1" x14ac:dyDescent="0.2">
      <c r="B146" s="28"/>
      <c r="D146" s="15"/>
      <c r="E146" s="15"/>
      <c r="F146" s="16"/>
      <c r="G146" s="17"/>
      <c r="H146" s="16"/>
      <c r="I146" s="18"/>
      <c r="J146" s="17"/>
      <c r="K146" s="15"/>
      <c r="L146" s="15"/>
    </row>
    <row r="147" spans="2:12" ht="12.75" customHeight="1" x14ac:dyDescent="0.2">
      <c r="B147" s="28"/>
      <c r="D147" s="15"/>
      <c r="E147" s="15"/>
      <c r="F147" s="16"/>
      <c r="G147" s="17"/>
      <c r="H147" s="16"/>
      <c r="I147" s="18"/>
      <c r="J147" s="17"/>
      <c r="K147" s="15"/>
      <c r="L147" s="15"/>
    </row>
    <row r="148" spans="2:12" ht="12.75" customHeight="1" x14ac:dyDescent="0.2">
      <c r="B148" s="28"/>
      <c r="D148" s="15"/>
      <c r="E148" s="15"/>
      <c r="F148" s="16"/>
      <c r="G148" s="17"/>
      <c r="H148" s="16"/>
      <c r="I148" s="18"/>
      <c r="J148" s="17"/>
      <c r="K148" s="15"/>
      <c r="L148" s="15"/>
    </row>
    <row r="149" spans="2:12" ht="12.75" customHeight="1" x14ac:dyDescent="0.2">
      <c r="B149" s="28"/>
      <c r="D149" s="15"/>
      <c r="E149" s="15"/>
      <c r="F149" s="16"/>
      <c r="G149" s="17"/>
      <c r="H149" s="16"/>
      <c r="I149" s="18"/>
      <c r="J149" s="17"/>
      <c r="K149" s="15"/>
      <c r="L149" s="15"/>
    </row>
    <row r="150" spans="2:12" ht="12.75" customHeight="1" x14ac:dyDescent="0.2">
      <c r="B150" s="28"/>
      <c r="D150" s="15"/>
      <c r="E150" s="15"/>
      <c r="F150" s="16"/>
      <c r="G150" s="17"/>
      <c r="H150" s="16"/>
      <c r="I150" s="18"/>
      <c r="J150" s="17"/>
      <c r="K150" s="15"/>
      <c r="L150" s="15"/>
    </row>
    <row r="151" spans="2:12" ht="12.75" customHeight="1" x14ac:dyDescent="0.2">
      <c r="B151" s="28"/>
      <c r="D151" s="15"/>
      <c r="E151" s="15"/>
      <c r="F151" s="16"/>
      <c r="G151" s="17"/>
      <c r="H151" s="16"/>
      <c r="I151" s="18"/>
      <c r="J151" s="17"/>
      <c r="K151" s="15"/>
      <c r="L151" s="15"/>
    </row>
    <row r="152" spans="2:12" ht="12.75" customHeight="1" x14ac:dyDescent="0.2">
      <c r="B152" s="28"/>
      <c r="D152" s="15"/>
      <c r="E152" s="15"/>
      <c r="F152" s="16"/>
      <c r="G152" s="17"/>
      <c r="H152" s="16"/>
      <c r="I152" s="18"/>
      <c r="J152" s="17"/>
      <c r="K152" s="15"/>
      <c r="L152" s="15"/>
    </row>
    <row r="153" spans="2:12" ht="12.75" customHeight="1" x14ac:dyDescent="0.2">
      <c r="B153" s="28"/>
      <c r="D153" s="15"/>
      <c r="E153" s="15"/>
      <c r="F153" s="16"/>
      <c r="G153" s="17"/>
      <c r="H153" s="16"/>
      <c r="I153" s="18"/>
      <c r="J153" s="17"/>
      <c r="K153" s="15"/>
      <c r="L153" s="15"/>
    </row>
    <row r="154" spans="2:12" ht="12.75" customHeight="1" x14ac:dyDescent="0.2">
      <c r="B154" s="28"/>
      <c r="D154" s="15"/>
      <c r="E154" s="15"/>
      <c r="F154" s="16"/>
      <c r="G154" s="17"/>
      <c r="H154" s="16"/>
      <c r="I154" s="18"/>
      <c r="J154" s="17"/>
      <c r="K154" s="15"/>
      <c r="L154" s="15"/>
    </row>
    <row r="155" spans="2:12" ht="12.75" customHeight="1" thickBot="1" x14ac:dyDescent="0.25">
      <c r="B155" s="29"/>
      <c r="D155" s="15"/>
      <c r="E155" s="15"/>
      <c r="F155" s="16"/>
      <c r="G155" s="17"/>
      <c r="H155" s="16"/>
      <c r="I155" s="18"/>
      <c r="J155" s="17"/>
      <c r="K155" s="15"/>
      <c r="L155" s="15"/>
    </row>
    <row r="156" spans="2:12" ht="12.75" customHeight="1" x14ac:dyDescent="0.2">
      <c r="B156" s="5" t="s">
        <v>11</v>
      </c>
      <c r="D156" s="70" t="s">
        <v>2</v>
      </c>
      <c r="E156" s="71"/>
      <c r="F156" s="71"/>
      <c r="G156" s="71"/>
      <c r="H156" s="71"/>
      <c r="I156" s="72"/>
      <c r="J156" s="19" t="str">
        <f>IF(J117="","",IF(J132="",IF(SUM(COUNTIF(J133:J155,"LS")+COUNTIF(J133:J155,"LUMP"))&gt;0,"LS",""),IF(SUM(J133:J155)&gt;0,ROUNDUP(SUM(J133:J155),0),"")))</f>
        <v/>
      </c>
      <c r="K156" s="19" t="str">
        <f t="shared" ref="K156" si="17">IF(K117="","",IF(K132="",IF(SUM(COUNTIF(K133:K155,"LS")+COUNTIF(K133:K155,"LUMP"))&gt;0,"LS",""),IF(SUM(K133:K155)&gt;0,ROUNDUP(SUM(K133:K155),0),"")))</f>
        <v/>
      </c>
      <c r="L156" s="19" t="str">
        <f t="shared" ref="L156" si="18">IF(L117="","",IF(L132="",IF(SUM(COUNTIF(L133:L155,"LS")+COUNTIF(L133:L155,"LUMP"))&gt;0,"LS",""),IF(SUM(L133:L155)&gt;0,ROUNDUP(SUM(L133:L155),0),"")))</f>
        <v/>
      </c>
    </row>
  </sheetData>
  <mergeCells count="56">
    <mergeCell ref="B119:B132"/>
    <mergeCell ref="D35:D48"/>
    <mergeCell ref="E35:E48"/>
    <mergeCell ref="F35:I48"/>
    <mergeCell ref="B10:B23"/>
    <mergeCell ref="B35:B48"/>
    <mergeCell ref="B77:B90"/>
    <mergeCell ref="E10:E23"/>
    <mergeCell ref="D74:L74"/>
    <mergeCell ref="D75:I75"/>
    <mergeCell ref="D76:I76"/>
    <mergeCell ref="D77:D90"/>
    <mergeCell ref="E77:E90"/>
    <mergeCell ref="F77:I90"/>
    <mergeCell ref="J78:J89"/>
    <mergeCell ref="K78:K89"/>
    <mergeCell ref="L36:L47"/>
    <mergeCell ref="F29:G29"/>
    <mergeCell ref="K36:K47"/>
    <mergeCell ref="D24:H24"/>
    <mergeCell ref="F27:G27"/>
    <mergeCell ref="F25:G25"/>
    <mergeCell ref="F26:G26"/>
    <mergeCell ref="F28:G28"/>
    <mergeCell ref="J36:J47"/>
    <mergeCell ref="D7:L7"/>
    <mergeCell ref="D10:D23"/>
    <mergeCell ref="D34:I34"/>
    <mergeCell ref="D30:I30"/>
    <mergeCell ref="J11:J22"/>
    <mergeCell ref="K11:K22"/>
    <mergeCell ref="D32:L32"/>
    <mergeCell ref="D33:I33"/>
    <mergeCell ref="D8:I8"/>
    <mergeCell ref="D9:I9"/>
    <mergeCell ref="F10:G23"/>
    <mergeCell ref="H10:H23"/>
    <mergeCell ref="I10:I23"/>
    <mergeCell ref="L78:L89"/>
    <mergeCell ref="D156:I156"/>
    <mergeCell ref="D72:I72"/>
    <mergeCell ref="D114:I114"/>
    <mergeCell ref="D116:L116"/>
    <mergeCell ref="D117:I117"/>
    <mergeCell ref="D118:I118"/>
    <mergeCell ref="D119:D132"/>
    <mergeCell ref="E119:E132"/>
    <mergeCell ref="F119:I132"/>
    <mergeCell ref="J120:J131"/>
    <mergeCell ref="K120:K131"/>
    <mergeCell ref="L120:L131"/>
    <mergeCell ref="M11:M22"/>
    <mergeCell ref="N11:N22"/>
    <mergeCell ref="O11:O22"/>
    <mergeCell ref="P11:P22"/>
    <mergeCell ref="L11:L22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Canterbury, Mark</cp:lastModifiedBy>
  <cp:lastPrinted>2015-05-18T14:50:53Z</cp:lastPrinted>
  <dcterms:created xsi:type="dcterms:W3CDTF">2005-09-27T11:52:28Z</dcterms:created>
  <dcterms:modified xsi:type="dcterms:W3CDTF">2026-02-01T21:04:07Z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